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62913"/>
</workbook>
</file>

<file path=xl/calcChain.xml><?xml version="1.0" encoding="utf-8"?>
<calcChain xmlns="http://schemas.openxmlformats.org/spreadsheetml/2006/main">
  <c r="J11" i="1" l="1"/>
  <c r="E19" i="1"/>
  <c r="G19" i="1"/>
  <c r="H19" i="1"/>
  <c r="I19" i="1"/>
  <c r="D19" i="1"/>
  <c r="E18" i="1"/>
  <c r="E20" i="1" s="1"/>
  <c r="F18" i="1"/>
  <c r="G18" i="1"/>
  <c r="G20" i="1" s="1"/>
  <c r="H18" i="1"/>
  <c r="H20" i="1" s="1"/>
  <c r="I18" i="1"/>
  <c r="I20" i="1" s="1"/>
  <c r="J18" i="1"/>
  <c r="K18" i="1"/>
  <c r="L18" i="1"/>
  <c r="D18" i="1"/>
  <c r="D20" i="1" s="1"/>
  <c r="E17" i="1"/>
  <c r="H17" i="1"/>
  <c r="I17" i="1"/>
  <c r="L17" i="1"/>
  <c r="D17" i="1"/>
  <c r="G13" i="1" l="1"/>
  <c r="J13" i="1" s="1"/>
  <c r="G9" i="1"/>
  <c r="J9" i="1" s="1"/>
  <c r="G5" i="1"/>
  <c r="J5" i="1" l="1"/>
  <c r="J17" i="1" s="1"/>
  <c r="G17" i="1"/>
  <c r="F5" i="1"/>
  <c r="F9" i="1"/>
  <c r="F13" i="1"/>
  <c r="K9" i="1" l="1"/>
  <c r="F11" i="1"/>
  <c r="F12" i="1" s="1"/>
  <c r="J12" i="1" s="1"/>
  <c r="K13" i="1"/>
  <c r="F15" i="1"/>
  <c r="F16" i="1" s="1"/>
  <c r="J15" i="1" s="1"/>
  <c r="J16" i="1" s="1"/>
  <c r="K5" i="1"/>
  <c r="F17" i="1"/>
  <c r="F7" i="1"/>
  <c r="F19" i="1" l="1"/>
  <c r="F20" i="1" s="1"/>
  <c r="F8" i="1"/>
  <c r="J7" i="1" s="1"/>
  <c r="K17" i="1"/>
  <c r="L16" i="1"/>
  <c r="K16" i="1"/>
  <c r="K12" i="1"/>
  <c r="L12" i="1"/>
  <c r="J19" i="1" l="1"/>
  <c r="J20" i="1" s="1"/>
  <c r="L20" i="1" s="1"/>
  <c r="J8" i="1"/>
  <c r="L8" i="1" l="1"/>
  <c r="K8" i="1"/>
  <c r="K19" i="1" s="1"/>
  <c r="K20" i="1" s="1"/>
</calcChain>
</file>

<file path=xl/sharedStrings.xml><?xml version="1.0" encoding="utf-8"?>
<sst xmlns="http://schemas.openxmlformats.org/spreadsheetml/2006/main" count="42" uniqueCount="29">
  <si>
    <t xml:space="preserve">Sr. no. </t>
  </si>
  <si>
    <t>FY</t>
  </si>
  <si>
    <t>Total</t>
  </si>
  <si>
    <t>2017-18</t>
  </si>
  <si>
    <t>2018-19</t>
  </si>
  <si>
    <t>2019-20</t>
  </si>
  <si>
    <t>SKPP</t>
  </si>
  <si>
    <t>Net Generation</t>
  </si>
  <si>
    <t>Particulars</t>
  </si>
  <si>
    <t>CAPEX</t>
  </si>
  <si>
    <t>Diversion       (Loans - Capex)</t>
  </si>
  <si>
    <t>Consumer Contribution</t>
  </si>
  <si>
    <t>Grants</t>
  </si>
  <si>
    <t xml:space="preserve">Generation </t>
  </si>
  <si>
    <t>6(4-5)</t>
  </si>
  <si>
    <t>10(7-8-9)</t>
  </si>
  <si>
    <t>Capex approved by PSERC</t>
  </si>
  <si>
    <t>Total Generation  Capex</t>
  </si>
  <si>
    <t>Total T&amp;D  Capex</t>
  </si>
  <si>
    <t>NET T&amp;D capex</t>
  </si>
  <si>
    <t>Loans-specific</t>
  </si>
  <si>
    <t>Loans-Common</t>
  </si>
  <si>
    <t>Total loans</t>
  </si>
  <si>
    <t>11(6+10)</t>
  </si>
  <si>
    <t>Tranmission &amp; Distribution</t>
  </si>
  <si>
    <t>NOTE</t>
  </si>
  <si>
    <t>The Hon'ble commission has deducted Rs. 135.88 crore as grant (loan to be converted into grant) from Transmission &amp; Distribution Capital expeniture  during the True up of 2017-18. It is requested the Hon'ble commission may review this amount and may deduct the grant amount from Capital expenditure on actual receipt basis.</t>
  </si>
  <si>
    <t>During the First MYT period (2017-18 to 2019-20) PSPCL has raised the total long term loan of Rs. 4735.01 crore and has incurred the capital expenditure of Rs. 3536.05 crore. As such, the excess raising of long term loans Rs. 1198.96 crore has been utilized for working capital purpose. PSPCL requests the Hon'ble commission to allow the interest during this control period on acual long term loan availed by PSPCL, as during the previous years the Hon'ble commission had not allowed the interest on working capital loans utilized for the purpose of capital expenditure.</t>
  </si>
  <si>
    <t>STATEMENT OF CAPITAL EXPENDITURE AND ITS FUNDING (Annexure-C)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</si>
</sst>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b/>
      <sz val="12"/>
      <color theme="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4" fontId="2" fillId="0" borderId="0" applyFont="0" applyFill="0" applyBorder="0" applyAlignment="0" applyProtection="0"/>
  </cellStyleXfs>
  <cellXfs count="53">
    <xf numFmtId="0" fontId="0" fillId="0" borderId="0" xfId="0"/>
    <xf numFmtId="0" fontId="1" fillId="0" borderId="0" xfId="0" applyFont="1"/>
    <xf numFmtId="0" fontId="1" fillId="0" borderId="1" xfId="0" applyFont="1" applyBorder="1"/>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vertical="center"/>
    </xf>
    <xf numFmtId="0" fontId="0" fillId="0" borderId="1" xfId="0" applyBorder="1"/>
    <xf numFmtId="164" fontId="5" fillId="0" borderId="1" xfId="0" applyNumberFormat="1" applyFont="1" applyBorder="1"/>
    <xf numFmtId="164" fontId="4" fillId="0" borderId="1" xfId="1" applyNumberFormat="1" applyFont="1" applyBorder="1"/>
    <xf numFmtId="164" fontId="5" fillId="0" borderId="1" xfId="1" applyNumberFormat="1" applyFont="1" applyBorder="1"/>
    <xf numFmtId="164" fontId="4" fillId="0" borderId="1" xfId="0" applyNumberFormat="1"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vertical="center"/>
    </xf>
    <xf numFmtId="0" fontId="1" fillId="0" borderId="12" xfId="0" applyFont="1" applyBorder="1" applyAlignment="1">
      <alignment horizontal="center" vertical="center"/>
    </xf>
    <xf numFmtId="0" fontId="4" fillId="0" borderId="11" xfId="0" applyFont="1" applyBorder="1" applyAlignment="1">
      <alignment horizontal="center"/>
    </xf>
    <xf numFmtId="164" fontId="4" fillId="0" borderId="12" xfId="0" applyNumberFormat="1" applyFont="1" applyBorder="1"/>
    <xf numFmtId="0" fontId="5" fillId="0" borderId="11" xfId="0" applyFont="1" applyBorder="1" applyAlignment="1">
      <alignment horizontal="center"/>
    </xf>
    <xf numFmtId="164" fontId="5" fillId="0" borderId="12" xfId="0" applyNumberFormat="1" applyFont="1" applyBorder="1"/>
    <xf numFmtId="0" fontId="5" fillId="0" borderId="11" xfId="0" applyFont="1" applyBorder="1"/>
    <xf numFmtId="0" fontId="0" fillId="0" borderId="11" xfId="0" applyBorder="1"/>
    <xf numFmtId="0" fontId="0" fillId="0" borderId="13" xfId="0" applyBorder="1"/>
    <xf numFmtId="0" fontId="0" fillId="0" borderId="14" xfId="0" applyBorder="1"/>
    <xf numFmtId="0" fontId="1" fillId="0" borderId="15" xfId="0" applyFont="1" applyBorder="1"/>
    <xf numFmtId="0" fontId="0" fillId="0" borderId="16" xfId="0" applyBorder="1"/>
    <xf numFmtId="0" fontId="1" fillId="0" borderId="15" xfId="0" applyFont="1" applyBorder="1" applyAlignment="1">
      <alignment horizontal="right"/>
    </xf>
    <xf numFmtId="0" fontId="0" fillId="0" borderId="15" xfId="0" applyBorder="1"/>
    <xf numFmtId="0" fontId="0" fillId="0" borderId="17" xfId="0" applyBorder="1"/>
    <xf numFmtId="0" fontId="1" fillId="0" borderId="18" xfId="0" applyFont="1" applyBorder="1" applyAlignment="1">
      <alignment horizontal="right"/>
    </xf>
    <xf numFmtId="43" fontId="0" fillId="0" borderId="0" xfId="0" applyNumberFormat="1"/>
    <xf numFmtId="0" fontId="5" fillId="0" borderId="1" xfId="0" applyFont="1" applyBorder="1" applyAlignment="1">
      <alignment horizontal="left"/>
    </xf>
    <xf numFmtId="0" fontId="4" fillId="0" borderId="1" xfId="0" applyFont="1" applyBorder="1" applyAlignment="1">
      <alignment horizontal="left"/>
    </xf>
    <xf numFmtId="0" fontId="0" fillId="0" borderId="18" xfId="0" applyBorder="1" applyAlignment="1">
      <alignment horizontal="justify" vertical="top" wrapText="1"/>
    </xf>
    <xf numFmtId="0" fontId="0" fillId="0" borderId="19" xfId="0" applyBorder="1" applyAlignment="1">
      <alignment horizontal="justify" vertical="top" wrapText="1"/>
    </xf>
    <xf numFmtId="0" fontId="0" fillId="0" borderId="1" xfId="0" applyBorder="1" applyAlignment="1">
      <alignment horizontal="justify" vertical="top" wrapText="1"/>
    </xf>
    <xf numFmtId="0" fontId="0" fillId="0" borderId="12" xfId="0" applyBorder="1" applyAlignment="1">
      <alignment horizontal="justify" vertical="top" wrapText="1"/>
    </xf>
    <xf numFmtId="0" fontId="0" fillId="0" borderId="15" xfId="0" applyBorder="1" applyAlignment="1">
      <alignment horizontal="justify" vertical="top" wrapText="1"/>
    </xf>
    <xf numFmtId="0" fontId="0" fillId="0" borderId="20" xfId="0" applyBorder="1" applyAlignment="1">
      <alignment horizontal="justify" vertical="top" wrapText="1"/>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
  <sheetViews>
    <sheetView tabSelected="1" view="pageBreakPreview" zoomScale="80" zoomScaleNormal="100" zoomScaleSheetLayoutView="80" workbookViewId="0">
      <selection sqref="A1:M1"/>
    </sheetView>
  </sheetViews>
  <sheetFormatPr defaultRowHeight="15" x14ac:dyDescent="0.25"/>
  <cols>
    <col min="1" max="1" width="7.85546875" customWidth="1"/>
    <col min="2" max="2" width="16.28515625" style="1" customWidth="1"/>
    <col min="4" max="4" width="13" customWidth="1"/>
    <col min="5" max="5" width="11.5703125" customWidth="1"/>
    <col min="6" max="6" width="15.28515625" customWidth="1"/>
    <col min="7" max="7" width="14" customWidth="1"/>
    <col min="8" max="8" width="13.42578125" style="1" customWidth="1"/>
    <col min="9" max="11" width="12.140625" style="1" customWidth="1"/>
    <col min="12" max="12" width="14.5703125" customWidth="1"/>
    <col min="13" max="13" width="14.28515625" hidden="1" customWidth="1"/>
    <col min="14" max="15" width="9.5703125" bestFit="1" customWidth="1"/>
  </cols>
  <sheetData>
    <row r="1" spans="1:13" s="1" customFormat="1" ht="18.75" x14ac:dyDescent="0.3">
      <c r="A1" s="47" t="s">
        <v>28</v>
      </c>
      <c r="B1" s="48"/>
      <c r="C1" s="48"/>
      <c r="D1" s="48"/>
      <c r="E1" s="48"/>
      <c r="F1" s="48"/>
      <c r="G1" s="48"/>
      <c r="H1" s="48"/>
      <c r="I1" s="48"/>
      <c r="J1" s="48"/>
      <c r="K1" s="48"/>
      <c r="L1" s="48"/>
      <c r="M1" s="49"/>
    </row>
    <row r="2" spans="1:13" s="6" customFormat="1" ht="47.25" x14ac:dyDescent="0.25">
      <c r="A2" s="15" t="s">
        <v>0</v>
      </c>
      <c r="B2" s="12" t="s">
        <v>8</v>
      </c>
      <c r="C2" s="12" t="s">
        <v>1</v>
      </c>
      <c r="D2" s="50" t="s">
        <v>13</v>
      </c>
      <c r="E2" s="51"/>
      <c r="F2" s="52"/>
      <c r="G2" s="50" t="s">
        <v>24</v>
      </c>
      <c r="H2" s="51"/>
      <c r="I2" s="51"/>
      <c r="J2" s="52"/>
      <c r="K2" s="14" t="s">
        <v>2</v>
      </c>
      <c r="L2" s="13" t="s">
        <v>10</v>
      </c>
      <c r="M2" s="16" t="s">
        <v>16</v>
      </c>
    </row>
    <row r="3" spans="1:13" s="6" customFormat="1" ht="45" x14ac:dyDescent="0.25">
      <c r="A3" s="17"/>
      <c r="B3" s="4"/>
      <c r="C3" s="3"/>
      <c r="D3" s="5" t="s">
        <v>17</v>
      </c>
      <c r="E3" s="4" t="s">
        <v>6</v>
      </c>
      <c r="F3" s="4" t="s">
        <v>7</v>
      </c>
      <c r="G3" s="5" t="s">
        <v>18</v>
      </c>
      <c r="H3" s="5" t="s">
        <v>11</v>
      </c>
      <c r="I3" s="4" t="s">
        <v>12</v>
      </c>
      <c r="J3" s="5" t="s">
        <v>19</v>
      </c>
      <c r="K3" s="4"/>
      <c r="L3" s="5"/>
      <c r="M3" s="18"/>
    </row>
    <row r="4" spans="1:13" s="6" customFormat="1" x14ac:dyDescent="0.25">
      <c r="A4" s="17">
        <v>1</v>
      </c>
      <c r="B4" s="4">
        <v>2</v>
      </c>
      <c r="C4" s="3">
        <v>3</v>
      </c>
      <c r="D4" s="4">
        <v>4</v>
      </c>
      <c r="E4" s="4">
        <v>5</v>
      </c>
      <c r="F4" s="4" t="s">
        <v>14</v>
      </c>
      <c r="G4" s="4">
        <v>7</v>
      </c>
      <c r="H4" s="5">
        <v>8</v>
      </c>
      <c r="I4" s="4">
        <v>9</v>
      </c>
      <c r="J4" s="4" t="s">
        <v>15</v>
      </c>
      <c r="K4" s="4" t="s">
        <v>23</v>
      </c>
      <c r="L4" s="5">
        <v>12</v>
      </c>
      <c r="M4" s="19">
        <v>13</v>
      </c>
    </row>
    <row r="5" spans="1:13" x14ac:dyDescent="0.25">
      <c r="A5" s="20">
        <v>1</v>
      </c>
      <c r="B5" s="35" t="s">
        <v>9</v>
      </c>
      <c r="C5" s="43" t="s">
        <v>3</v>
      </c>
      <c r="D5" s="9">
        <v>187.67</v>
      </c>
      <c r="E5" s="9">
        <v>75.510000000000005</v>
      </c>
      <c r="F5" s="9">
        <f>D5-E5</f>
        <v>112.15999999999998</v>
      </c>
      <c r="G5" s="9">
        <f>288.86+1086.15+29.43</f>
        <v>1404.4400000000003</v>
      </c>
      <c r="H5" s="9">
        <v>576.85</v>
      </c>
      <c r="I5" s="9">
        <v>44.38</v>
      </c>
      <c r="J5" s="9">
        <f>G5-H5-I5</f>
        <v>783.21000000000026</v>
      </c>
      <c r="K5" s="10">
        <f>F5+J5</f>
        <v>895.37000000000023</v>
      </c>
      <c r="L5" s="9"/>
      <c r="M5" s="21">
        <v>1487.18</v>
      </c>
    </row>
    <row r="6" spans="1:13" x14ac:dyDescent="0.25">
      <c r="A6" s="20"/>
      <c r="B6" s="36" t="s">
        <v>20</v>
      </c>
      <c r="C6" s="44"/>
      <c r="D6" s="9"/>
      <c r="E6" s="9"/>
      <c r="F6" s="11">
        <v>35.83</v>
      </c>
      <c r="G6" s="11"/>
      <c r="H6" s="8"/>
      <c r="I6" s="8"/>
      <c r="J6" s="8"/>
      <c r="K6" s="8"/>
      <c r="L6" s="11"/>
      <c r="M6" s="21"/>
    </row>
    <row r="7" spans="1:13" x14ac:dyDescent="0.25">
      <c r="A7" s="20"/>
      <c r="B7" s="36" t="s">
        <v>21</v>
      </c>
      <c r="C7" s="44"/>
      <c r="D7" s="9"/>
      <c r="E7" s="9"/>
      <c r="F7" s="9">
        <f>F5-F6</f>
        <v>76.329999999999984</v>
      </c>
      <c r="G7" s="11"/>
      <c r="H7" s="9"/>
      <c r="I7" s="9"/>
      <c r="J7" s="9">
        <f>1657-F8</f>
        <v>1544.84</v>
      </c>
      <c r="K7" s="10"/>
      <c r="L7" s="9"/>
      <c r="M7" s="21"/>
    </row>
    <row r="8" spans="1:13" s="1" customFormat="1" x14ac:dyDescent="0.25">
      <c r="A8" s="22"/>
      <c r="B8" s="35" t="s">
        <v>22</v>
      </c>
      <c r="C8" s="45"/>
      <c r="D8" s="10"/>
      <c r="E8" s="10"/>
      <c r="F8" s="10">
        <f>SUM(F6:F7)</f>
        <v>112.15999999999998</v>
      </c>
      <c r="G8" s="8"/>
      <c r="H8" s="10"/>
      <c r="I8" s="10"/>
      <c r="J8" s="10">
        <f>SUM(J6:J7)</f>
        <v>1544.84</v>
      </c>
      <c r="K8" s="10">
        <f>J8+F8</f>
        <v>1657</v>
      </c>
      <c r="L8" s="10">
        <f>J8-J5</f>
        <v>761.62999999999965</v>
      </c>
      <c r="M8" s="23"/>
    </row>
    <row r="9" spans="1:13" x14ac:dyDescent="0.25">
      <c r="A9" s="20">
        <v>2</v>
      </c>
      <c r="B9" s="35" t="s">
        <v>9</v>
      </c>
      <c r="C9" s="43" t="s">
        <v>4</v>
      </c>
      <c r="D9" s="9">
        <v>412.92</v>
      </c>
      <c r="E9" s="9">
        <v>106.62</v>
      </c>
      <c r="F9" s="9">
        <f>D9-E9</f>
        <v>306.3</v>
      </c>
      <c r="G9" s="9">
        <f>271.86+1307.45+41.7</f>
        <v>1621.01</v>
      </c>
      <c r="H9" s="9">
        <v>469.61</v>
      </c>
      <c r="I9" s="9">
        <v>61.66</v>
      </c>
      <c r="J9" s="9">
        <f>G9-H9-I9</f>
        <v>1089.74</v>
      </c>
      <c r="K9" s="10">
        <f>F9+J9</f>
        <v>1396.04</v>
      </c>
      <c r="L9" s="9"/>
      <c r="M9" s="21">
        <v>1698.24</v>
      </c>
    </row>
    <row r="10" spans="1:13" x14ac:dyDescent="0.25">
      <c r="A10" s="20"/>
      <c r="B10" s="36" t="s">
        <v>20</v>
      </c>
      <c r="C10" s="44"/>
      <c r="D10" s="9"/>
      <c r="E10" s="9"/>
      <c r="F10" s="11">
        <v>2.84</v>
      </c>
      <c r="G10" s="11"/>
      <c r="H10" s="8"/>
      <c r="I10" s="8"/>
      <c r="J10" s="8"/>
      <c r="K10" s="8"/>
      <c r="L10" s="11"/>
      <c r="M10" s="21"/>
    </row>
    <row r="11" spans="1:13" x14ac:dyDescent="0.25">
      <c r="A11" s="20"/>
      <c r="B11" s="36" t="s">
        <v>21</v>
      </c>
      <c r="C11" s="44"/>
      <c r="D11" s="9"/>
      <c r="E11" s="9"/>
      <c r="F11" s="9">
        <f>F9-F10</f>
        <v>303.46000000000004</v>
      </c>
      <c r="G11" s="11"/>
      <c r="H11" s="10"/>
      <c r="I11" s="10"/>
      <c r="J11" s="9">
        <f>1673.3-F12</f>
        <v>1367</v>
      </c>
      <c r="K11" s="10"/>
      <c r="L11" s="9"/>
      <c r="M11" s="21"/>
    </row>
    <row r="12" spans="1:13" s="1" customFormat="1" x14ac:dyDescent="0.25">
      <c r="A12" s="22"/>
      <c r="B12" s="35" t="s">
        <v>22</v>
      </c>
      <c r="C12" s="45"/>
      <c r="D12" s="10"/>
      <c r="E12" s="10"/>
      <c r="F12" s="10">
        <f>SUM(F10:F11)</f>
        <v>306.3</v>
      </c>
      <c r="G12" s="8"/>
      <c r="H12" s="10"/>
      <c r="I12" s="10"/>
      <c r="J12" s="10">
        <f>SUM(J10:J11)</f>
        <v>1367</v>
      </c>
      <c r="K12" s="10">
        <f>J12+F12</f>
        <v>1673.3</v>
      </c>
      <c r="L12" s="10">
        <f>J12-J9</f>
        <v>277.26</v>
      </c>
      <c r="M12" s="23"/>
    </row>
    <row r="13" spans="1:13" x14ac:dyDescent="0.25">
      <c r="A13" s="20">
        <v>3</v>
      </c>
      <c r="B13" s="35" t="s">
        <v>9</v>
      </c>
      <c r="C13" s="43" t="s">
        <v>5</v>
      </c>
      <c r="D13" s="9">
        <v>503.91</v>
      </c>
      <c r="E13" s="9">
        <v>333.39</v>
      </c>
      <c r="F13" s="9">
        <f>D13-E13</f>
        <v>170.52000000000004</v>
      </c>
      <c r="G13" s="9">
        <f>193.29+1247.19+97.43</f>
        <v>1537.91</v>
      </c>
      <c r="H13" s="9">
        <v>433.95</v>
      </c>
      <c r="I13" s="10">
        <v>235.15</v>
      </c>
      <c r="J13" s="9">
        <f>G13-H13-I13</f>
        <v>868.81000000000006</v>
      </c>
      <c r="K13" s="10">
        <f>F13+J13</f>
        <v>1039.3300000000002</v>
      </c>
      <c r="L13" s="9"/>
      <c r="M13" s="21"/>
    </row>
    <row r="14" spans="1:13" x14ac:dyDescent="0.25">
      <c r="A14" s="20"/>
      <c r="B14" s="36" t="s">
        <v>20</v>
      </c>
      <c r="C14" s="44"/>
      <c r="D14" s="9"/>
      <c r="E14" s="9">
        <v>781.31</v>
      </c>
      <c r="F14" s="9">
        <v>54.28</v>
      </c>
      <c r="G14" s="11"/>
      <c r="H14" s="10"/>
      <c r="I14" s="10"/>
      <c r="J14" s="8"/>
      <c r="K14" s="2"/>
      <c r="L14" s="7"/>
      <c r="M14" s="21"/>
    </row>
    <row r="15" spans="1:13" x14ac:dyDescent="0.25">
      <c r="A15" s="20"/>
      <c r="B15" s="36" t="s">
        <v>21</v>
      </c>
      <c r="C15" s="44"/>
      <c r="D15" s="9"/>
      <c r="E15" s="9"/>
      <c r="F15" s="9">
        <f>F13-F14</f>
        <v>116.24000000000004</v>
      </c>
      <c r="G15" s="11"/>
      <c r="H15" s="10"/>
      <c r="I15" s="10"/>
      <c r="J15" s="9">
        <f>2185.57-E14-F16</f>
        <v>1233.7400000000002</v>
      </c>
      <c r="K15" s="10"/>
      <c r="L15" s="9"/>
      <c r="M15" s="21"/>
    </row>
    <row r="16" spans="1:13" s="1" customFormat="1" x14ac:dyDescent="0.25">
      <c r="A16" s="22"/>
      <c r="B16" s="35" t="s">
        <v>22</v>
      </c>
      <c r="C16" s="45"/>
      <c r="D16" s="10"/>
      <c r="E16" s="10"/>
      <c r="F16" s="10">
        <f>SUM(F14:F15)</f>
        <v>170.52000000000004</v>
      </c>
      <c r="G16" s="8"/>
      <c r="H16" s="10"/>
      <c r="I16" s="10"/>
      <c r="J16" s="10">
        <f>SUM(J15)</f>
        <v>1233.7400000000002</v>
      </c>
      <c r="K16" s="10">
        <f>J16+F16</f>
        <v>1404.2600000000002</v>
      </c>
      <c r="L16" s="10">
        <f>J16-J13</f>
        <v>364.93000000000018</v>
      </c>
      <c r="M16" s="23"/>
    </row>
    <row r="17" spans="1:16" s="1" customFormat="1" x14ac:dyDescent="0.25">
      <c r="A17" s="20">
        <v>4</v>
      </c>
      <c r="B17" s="35" t="s">
        <v>9</v>
      </c>
      <c r="C17" s="46" t="s">
        <v>2</v>
      </c>
      <c r="D17" s="8">
        <f>D5+D9+D13</f>
        <v>1104.5</v>
      </c>
      <c r="E17" s="8">
        <f t="shared" ref="E17:L17" si="0">E5+E9+E13</f>
        <v>515.52</v>
      </c>
      <c r="F17" s="8">
        <f t="shared" si="0"/>
        <v>588.98</v>
      </c>
      <c r="G17" s="8">
        <f t="shared" si="0"/>
        <v>4563.3600000000006</v>
      </c>
      <c r="H17" s="8">
        <f t="shared" si="0"/>
        <v>1480.41</v>
      </c>
      <c r="I17" s="8">
        <f t="shared" si="0"/>
        <v>341.19</v>
      </c>
      <c r="J17" s="8">
        <f t="shared" si="0"/>
        <v>2741.76</v>
      </c>
      <c r="K17" s="8">
        <f t="shared" si="0"/>
        <v>3330.7400000000007</v>
      </c>
      <c r="L17" s="8">
        <f t="shared" si="0"/>
        <v>0</v>
      </c>
      <c r="M17" s="23"/>
    </row>
    <row r="18" spans="1:16" s="1" customFormat="1" x14ac:dyDescent="0.25">
      <c r="A18" s="24"/>
      <c r="B18" s="36" t="s">
        <v>20</v>
      </c>
      <c r="C18" s="46"/>
      <c r="D18" s="8">
        <f>D6+D10+D14</f>
        <v>0</v>
      </c>
      <c r="E18" s="8">
        <f t="shared" ref="E18:L18" si="1">E6+E10+E14</f>
        <v>781.31</v>
      </c>
      <c r="F18" s="8">
        <f t="shared" si="1"/>
        <v>92.95</v>
      </c>
      <c r="G18" s="8">
        <f t="shared" si="1"/>
        <v>0</v>
      </c>
      <c r="H18" s="8">
        <f t="shared" si="1"/>
        <v>0</v>
      </c>
      <c r="I18" s="8">
        <f t="shared" si="1"/>
        <v>0</v>
      </c>
      <c r="J18" s="8">
        <f t="shared" si="1"/>
        <v>0</v>
      </c>
      <c r="K18" s="8">
        <f t="shared" si="1"/>
        <v>0</v>
      </c>
      <c r="L18" s="8">
        <f t="shared" si="1"/>
        <v>0</v>
      </c>
      <c r="M18" s="23"/>
    </row>
    <row r="19" spans="1:16" x14ac:dyDescent="0.25">
      <c r="A19" s="25"/>
      <c r="B19" s="36" t="s">
        <v>21</v>
      </c>
      <c r="C19" s="46"/>
      <c r="D19" s="8">
        <f>D7+D11+D15</f>
        <v>0</v>
      </c>
      <c r="E19" s="8">
        <f t="shared" ref="E19:J19" si="2">E7+E11+E15</f>
        <v>0</v>
      </c>
      <c r="F19" s="8">
        <f t="shared" si="2"/>
        <v>496.03000000000009</v>
      </c>
      <c r="G19" s="8">
        <f t="shared" si="2"/>
        <v>0</v>
      </c>
      <c r="H19" s="8">
        <f t="shared" si="2"/>
        <v>0</v>
      </c>
      <c r="I19" s="8">
        <f t="shared" si="2"/>
        <v>0</v>
      </c>
      <c r="J19" s="8">
        <f t="shared" si="2"/>
        <v>4145.58</v>
      </c>
      <c r="K19" s="8">
        <f>K8+K12+K16</f>
        <v>4734.5600000000004</v>
      </c>
      <c r="L19" s="10"/>
      <c r="M19" s="23"/>
    </row>
    <row r="20" spans="1:16" x14ac:dyDescent="0.25">
      <c r="A20" s="25"/>
      <c r="B20" s="35" t="s">
        <v>22</v>
      </c>
      <c r="C20" s="46"/>
      <c r="D20" s="8">
        <f>D18+D19</f>
        <v>0</v>
      </c>
      <c r="E20" s="8">
        <f t="shared" ref="E20:K20" si="3">E18+E19</f>
        <v>781.31</v>
      </c>
      <c r="F20" s="8">
        <f t="shared" si="3"/>
        <v>588.98000000000013</v>
      </c>
      <c r="G20" s="8">
        <f t="shared" si="3"/>
        <v>0</v>
      </c>
      <c r="H20" s="8">
        <f t="shared" si="3"/>
        <v>0</v>
      </c>
      <c r="I20" s="8">
        <f t="shared" si="3"/>
        <v>0</v>
      </c>
      <c r="J20" s="8">
        <f t="shared" si="3"/>
        <v>4145.58</v>
      </c>
      <c r="K20" s="8">
        <f t="shared" si="3"/>
        <v>4734.5600000000004</v>
      </c>
      <c r="L20" s="10">
        <f>J20-J17</f>
        <v>1403.8199999999997</v>
      </c>
      <c r="M20" s="23"/>
      <c r="N20" s="34"/>
      <c r="O20" s="34"/>
      <c r="P20" s="34"/>
    </row>
    <row r="21" spans="1:16" x14ac:dyDescent="0.25">
      <c r="A21" s="25"/>
      <c r="B21" s="2"/>
      <c r="C21" s="7"/>
      <c r="D21" s="7"/>
      <c r="E21" s="7"/>
      <c r="F21" s="7"/>
      <c r="G21" s="7"/>
      <c r="H21" s="2"/>
      <c r="I21" s="2"/>
      <c r="J21" s="2"/>
      <c r="K21" s="2"/>
      <c r="L21" s="7"/>
      <c r="M21" s="26"/>
    </row>
    <row r="22" spans="1:16" ht="15.75" thickBot="1" x14ac:dyDescent="0.3">
      <c r="A22" s="27"/>
      <c r="B22" s="30" t="s">
        <v>25</v>
      </c>
      <c r="C22" s="31"/>
      <c r="D22" s="31"/>
      <c r="E22" s="31"/>
      <c r="F22" s="31"/>
      <c r="G22" s="31"/>
      <c r="H22" s="28"/>
      <c r="I22" s="28"/>
      <c r="J22" s="28"/>
      <c r="K22" s="28"/>
      <c r="L22" s="31"/>
      <c r="M22" s="29"/>
    </row>
    <row r="23" spans="1:16" x14ac:dyDescent="0.25">
      <c r="A23" s="32"/>
      <c r="B23" s="33">
        <v>1</v>
      </c>
      <c r="C23" s="37" t="s">
        <v>26</v>
      </c>
      <c r="D23" s="37"/>
      <c r="E23" s="37"/>
      <c r="F23" s="37"/>
      <c r="G23" s="37"/>
      <c r="H23" s="37"/>
      <c r="I23" s="37"/>
      <c r="J23" s="37"/>
      <c r="K23" s="37"/>
      <c r="L23" s="38"/>
      <c r="M23" s="26"/>
    </row>
    <row r="24" spans="1:16" x14ac:dyDescent="0.25">
      <c r="A24" s="25"/>
      <c r="B24" s="2"/>
      <c r="C24" s="39"/>
      <c r="D24" s="39"/>
      <c r="E24" s="39"/>
      <c r="F24" s="39"/>
      <c r="G24" s="39"/>
      <c r="H24" s="39"/>
      <c r="I24" s="39"/>
      <c r="J24" s="39"/>
      <c r="K24" s="39"/>
      <c r="L24" s="40"/>
      <c r="M24" s="26"/>
    </row>
    <row r="25" spans="1:16" x14ac:dyDescent="0.25">
      <c r="A25" s="25"/>
      <c r="B25" s="2">
        <v>2</v>
      </c>
      <c r="C25" s="39" t="s">
        <v>27</v>
      </c>
      <c r="D25" s="39"/>
      <c r="E25" s="39"/>
      <c r="F25" s="39"/>
      <c r="G25" s="39"/>
      <c r="H25" s="39"/>
      <c r="I25" s="39"/>
      <c r="J25" s="39"/>
      <c r="K25" s="39"/>
      <c r="L25" s="40"/>
      <c r="M25" s="26"/>
    </row>
    <row r="26" spans="1:16" ht="15.75" thickBot="1" x14ac:dyDescent="0.3">
      <c r="A26" s="27"/>
      <c r="B26" s="28"/>
      <c r="C26" s="41"/>
      <c r="D26" s="41"/>
      <c r="E26" s="41"/>
      <c r="F26" s="41"/>
      <c r="G26" s="41"/>
      <c r="H26" s="41"/>
      <c r="I26" s="41"/>
      <c r="J26" s="41"/>
      <c r="K26" s="41"/>
      <c r="L26" s="42"/>
      <c r="M26" s="29"/>
    </row>
  </sheetData>
  <mergeCells count="9">
    <mergeCell ref="C23:L24"/>
    <mergeCell ref="C25:L26"/>
    <mergeCell ref="C13:C16"/>
    <mergeCell ref="C17:C20"/>
    <mergeCell ref="A1:M1"/>
    <mergeCell ref="C5:C8"/>
    <mergeCell ref="G2:J2"/>
    <mergeCell ref="D2:F2"/>
    <mergeCell ref="C9:C12"/>
  </mergeCells>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2021-02-04T12:39:32Z</dcterms:modified>
</cp:coreProperties>
</file>