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565C70B-F0EA-41B3-9FD3-305EC7E2ACD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bstract" sheetId="4" r:id="rId1"/>
    <sheet name="Annex-1" sheetId="10" r:id="rId2"/>
    <sheet name="Annex-2" sheetId="13" r:id="rId3"/>
    <sheet name="Annex-3" sheetId="11" r:id="rId4"/>
    <sheet name="Annex-4" sheetId="12" r:id="rId5"/>
  </sheets>
  <definedNames>
    <definedName name="OLE_LINK1" localSheetId="1">#REF!</definedName>
    <definedName name="OLE_LINK1" localSheetId="2">#REF!</definedName>
    <definedName name="OLE_LINK1" localSheetId="3">#REF!</definedName>
    <definedName name="OLE_LINK1">#REF!</definedName>
    <definedName name="_xlnm.Print_Area" localSheetId="0">Abstract!$A$1:$D$13</definedName>
    <definedName name="_xlnm.Print_Area" localSheetId="1">'Annex-1'!$A$1:$D$12</definedName>
    <definedName name="_xlnm.Print_Area" localSheetId="2">'Annex-2'!$A$2:$G$59</definedName>
    <definedName name="_xlnm.Print_Area" localSheetId="3">'Annex-3'!$A$2:$P$288</definedName>
    <definedName name="_xlnm.Print_Titles" localSheetId="3">'Annex-3'!$A$4:$IV$4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" i="13" l="1"/>
  <c r="G34" i="13"/>
  <c r="C4" i="4" s="1"/>
  <c r="D10" i="12"/>
  <c r="D9" i="12"/>
  <c r="D8" i="12"/>
  <c r="D7" i="12"/>
  <c r="D6" i="12"/>
  <c r="D5" i="12"/>
  <c r="D11" i="12" s="1"/>
  <c r="D12" i="12" s="1"/>
  <c r="C6" i="4" s="1"/>
  <c r="C8" i="4" l="1"/>
  <c r="C5" i="4"/>
  <c r="D10" i="10"/>
  <c r="D9" i="10"/>
  <c r="D8" i="10"/>
  <c r="D7" i="10"/>
  <c r="D6" i="10"/>
  <c r="D5" i="10"/>
  <c r="D11" i="10" s="1"/>
  <c r="D12" i="10" s="1"/>
  <c r="C3" i="4" s="1"/>
  <c r="C7" i="4" l="1"/>
  <c r="C9" i="4" s="1"/>
  <c r="C10" i="4" s="1"/>
</calcChain>
</file>

<file path=xl/sharedStrings.xml><?xml version="1.0" encoding="utf-8"?>
<sst xmlns="http://schemas.openxmlformats.org/spreadsheetml/2006/main" count="700" uniqueCount="368">
  <si>
    <t>Serial No</t>
  </si>
  <si>
    <t>Station Name</t>
  </si>
  <si>
    <t>Device Type</t>
  </si>
  <si>
    <t>Feeder Name</t>
  </si>
  <si>
    <t>Boundary Type</t>
  </si>
  <si>
    <t>Voltage Level</t>
  </si>
  <si>
    <t>PSTCL</t>
  </si>
  <si>
    <t>Transmission Line</t>
  </si>
  <si>
    <t>132kV</t>
  </si>
  <si>
    <t>132 kV Pathankot</t>
  </si>
  <si>
    <t>66 kV Kathua</t>
  </si>
  <si>
    <t>I-D</t>
  </si>
  <si>
    <t>66kV</t>
  </si>
  <si>
    <t>PSPCL</t>
  </si>
  <si>
    <t>132 kV Shanan HEP</t>
  </si>
  <si>
    <t>132 kV Bassi-1</t>
  </si>
  <si>
    <t>I-G</t>
  </si>
  <si>
    <t>132 kV Bassi-2</t>
  </si>
  <si>
    <t>66 kV Mandi</t>
  </si>
  <si>
    <t>33 kV Bijni (Mandi)</t>
  </si>
  <si>
    <t>220 kV Ranjit Sagar HEP</t>
  </si>
  <si>
    <t>220 kV HP Feeder (Jessore)</t>
  </si>
  <si>
    <t>Power Transformer</t>
  </si>
  <si>
    <t>UBDC HEP, 132 kV UBDC Sarna PH 3</t>
  </si>
  <si>
    <t>66 kV Kathua (J&amp;K)</t>
  </si>
  <si>
    <t>BBMB</t>
  </si>
  <si>
    <t>220 kV GHTP, Lehra Mohabat</t>
  </si>
  <si>
    <t>220 kV Dasuya</t>
  </si>
  <si>
    <t>220 kV Railway</t>
  </si>
  <si>
    <t>220/66 kV T1 (HV)</t>
  </si>
  <si>
    <t>220 kV Jalandhar</t>
  </si>
  <si>
    <t>220/66 kV T2 (HV)</t>
  </si>
  <si>
    <t>220 kV Pong</t>
  </si>
  <si>
    <t>66 kV Talwara</t>
  </si>
  <si>
    <t>220 kV Jamalpur</t>
  </si>
  <si>
    <t>220/66 kV T3 (HV)</t>
  </si>
  <si>
    <t>66 kV Nangal</t>
  </si>
  <si>
    <t>66 kV Bhakra</t>
  </si>
  <si>
    <t>132 kV Ganguwal</t>
  </si>
  <si>
    <t>33 kV Nurpurbedi</t>
  </si>
  <si>
    <t>220 kV Sangrur</t>
  </si>
  <si>
    <t>List of Interstate points of Punjab state</t>
  </si>
  <si>
    <t>66 kV DinaNagar</t>
  </si>
  <si>
    <t>G-D</t>
  </si>
  <si>
    <t>66 kV Sujanpur</t>
  </si>
  <si>
    <t>66 kV RSD Ckt-I</t>
  </si>
  <si>
    <t>66 kV RSD Ckt-II</t>
  </si>
  <si>
    <t>66 kV Narot Jamil Singh</t>
  </si>
  <si>
    <t>66 kV Balianwali</t>
  </si>
  <si>
    <t>66 kV BCF (Vikram Cement Factory)</t>
  </si>
  <si>
    <t>66 kV Bhairupa</t>
  </si>
  <si>
    <t>66 kV L.Mohabbat</t>
  </si>
  <si>
    <t>66 kV Bhuchho Mandi</t>
  </si>
  <si>
    <t>66 kV Rampura</t>
  </si>
  <si>
    <t>66 kV Nathana</t>
  </si>
  <si>
    <t>66 kV Phul</t>
  </si>
  <si>
    <t>220 kV GNDTP, Bathinda</t>
  </si>
  <si>
    <t>132 kV NFL-1</t>
  </si>
  <si>
    <t>132 kV NFL-2</t>
  </si>
  <si>
    <t>132 kV Cantt</t>
  </si>
  <si>
    <t>66 kV Malout-1</t>
  </si>
  <si>
    <t>66 kV Malout-2</t>
  </si>
  <si>
    <t>66 kV C Compound</t>
  </si>
  <si>
    <t>66 kV MES  1</t>
  </si>
  <si>
    <t>66 kV MES 2</t>
  </si>
  <si>
    <t>Mukerian HEP, 132 kV Mukerian PH 4</t>
  </si>
  <si>
    <t>66 kV Dasuya-2</t>
  </si>
  <si>
    <t>66 kV Mukerian-2</t>
  </si>
  <si>
    <t>66 kV Mukerian-1</t>
  </si>
  <si>
    <t>66 kV Ghogra</t>
  </si>
  <si>
    <t>66 kV Paper Mill</t>
  </si>
  <si>
    <t>GGSSTP Ropar</t>
  </si>
  <si>
    <t>Generation-Distribution Boundary Points</t>
  </si>
  <si>
    <t>Serial No.</t>
  </si>
  <si>
    <t>Utilty Name</t>
  </si>
  <si>
    <t>TOTAL MUS</t>
  </si>
  <si>
    <t xml:space="preserve">220 kV Barnala(BBMB) </t>
  </si>
  <si>
    <t>132 kV G.AmbujAa</t>
  </si>
  <si>
    <t xml:space="preserve">66 kV Dasuya-1 </t>
  </si>
  <si>
    <t>Mukerian HEP Stage-II , 66 kV Mukerian PH 5</t>
  </si>
  <si>
    <t>66 kV Bhattian Jattan</t>
  </si>
  <si>
    <t>TOTAL MUS(ID-IG)</t>
  </si>
  <si>
    <t>66 KV Gobindsar</t>
  </si>
  <si>
    <t>Month</t>
  </si>
  <si>
    <t>Import</t>
  </si>
  <si>
    <t>Export</t>
  </si>
  <si>
    <t xml:space="preserve">         Net        (Export-Import)</t>
  </si>
  <si>
    <t>TOTAL MWHR</t>
  </si>
  <si>
    <t>Sr. No.</t>
  </si>
  <si>
    <t>GENERATING STATION</t>
  </si>
  <si>
    <t>Total</t>
  </si>
  <si>
    <t>OWN GENERATION</t>
  </si>
  <si>
    <t>THERMAL</t>
  </si>
  <si>
    <t>I)GNDTP</t>
  </si>
  <si>
    <t>ii)GGSSTP</t>
  </si>
  <si>
    <t>iii)GHTP</t>
  </si>
  <si>
    <t>Total Thermal (Gross)</t>
  </si>
  <si>
    <t>Aux.&amp;Transformation Losses</t>
  </si>
  <si>
    <t>Total Thermal Losses</t>
  </si>
  <si>
    <t>Net Thermal Generation (1.1-1.2)</t>
  </si>
  <si>
    <t>HYDEL</t>
  </si>
  <si>
    <t>I)Shanan</t>
  </si>
  <si>
    <t>ii)UBDC</t>
  </si>
  <si>
    <t>iii)Mukerian (MHP)</t>
  </si>
  <si>
    <t>iv)ASHP</t>
  </si>
  <si>
    <t>v)RSD</t>
  </si>
  <si>
    <t>vi)Micro</t>
  </si>
  <si>
    <t>Total Hydel (Gross)</t>
  </si>
  <si>
    <t>Total Hydro Losses</t>
  </si>
  <si>
    <t>Net Hydel Generation (1.4-1.5)</t>
  </si>
  <si>
    <t xml:space="preserve"> PSPCL share from BBMB</t>
  </si>
  <si>
    <t>I)Bhakhra</t>
  </si>
  <si>
    <t>ii)Dehar</t>
  </si>
  <si>
    <t>iii)Pong</t>
  </si>
  <si>
    <t>Total (Gross)</t>
  </si>
  <si>
    <t>BBMB  Inter State Transmission Losses</t>
  </si>
  <si>
    <t>PSPCL share from BBMB (Net)          (2.1 - 2.2)</t>
  </si>
  <si>
    <t>Total Net Generation (1.7+2.3)</t>
  </si>
  <si>
    <t>CENTRAL SECTOR POWER PURCHASE</t>
  </si>
  <si>
    <t>NHPC</t>
  </si>
  <si>
    <t>4.4.1</t>
  </si>
  <si>
    <t>4.5.1</t>
  </si>
  <si>
    <t>4.5.2</t>
  </si>
  <si>
    <t>4.5.3</t>
  </si>
  <si>
    <t>NTPC</t>
  </si>
  <si>
    <t xml:space="preserve">Total </t>
  </si>
  <si>
    <t>NTPC(ER)</t>
  </si>
  <si>
    <t>NPC</t>
  </si>
  <si>
    <t xml:space="preserve">Central Sector Purchase (4.1+4.2+4.3+4.4+4.4.1+4.5+4.6+4.7+4.8) </t>
  </si>
  <si>
    <t>`</t>
  </si>
  <si>
    <t>PURCHASE THROUGH TRADERS</t>
  </si>
  <si>
    <t>Total Trading (5.1+5.2)</t>
  </si>
  <si>
    <t>BANKING</t>
  </si>
  <si>
    <t>Banking Direct from Utilities (From +ve)</t>
  </si>
  <si>
    <t>Banking through Traders (From +ve)</t>
  </si>
  <si>
    <t>Total Banking From (+ve) (6.1+6.2))</t>
  </si>
  <si>
    <t>Banking Direct to Utilities (To -ve)</t>
  </si>
  <si>
    <t>Banking through Traders (To -ve)</t>
  </si>
  <si>
    <t>Total Banking To (-ve) (6.3+6.4)</t>
  </si>
  <si>
    <t>Total Net Banking (6.1+6.2+6.3+6.4)</t>
  </si>
  <si>
    <t>PURCHASE WITHIN PUNJAB (NRSE &amp; PEDA)</t>
  </si>
  <si>
    <t>GROSS POWER PURCHASE (4.9+5.3+6.5+7+8)</t>
  </si>
  <si>
    <t>Interstate Transmission Losses on Purchase</t>
  </si>
  <si>
    <t>% Inter state Transmission Losses</t>
  </si>
  <si>
    <t>NET POWER PURCHASE (9-10)</t>
  </si>
  <si>
    <t>Sale by PSPCL</t>
  </si>
  <si>
    <t>Sale by PSPCL Thru Exchange</t>
  </si>
  <si>
    <t xml:space="preserve"> Total </t>
  </si>
  <si>
    <t>Sale by PSPCL Thru Traders/Short Term</t>
  </si>
  <si>
    <t>Total Sale by PSPCL (12.1+12.2)</t>
  </si>
  <si>
    <t xml:space="preserve">Royality/Free Share to HP/RSD share </t>
  </si>
  <si>
    <t>Open Access                                                                 Intra State UI (Sale)</t>
  </si>
  <si>
    <t xml:space="preserve">Open Access                                                                          Intra State UI (Import)                             </t>
  </si>
  <si>
    <t>NET  AVAILABILITY for PSPCL           (3+11+12+13+14+15)</t>
  </si>
  <si>
    <t>Open Access (PURCHASE) Gross</t>
  </si>
  <si>
    <t>Open Access Inter State Transmission Losses</t>
  </si>
  <si>
    <t>Open Access (PURCHASE) Net</t>
  </si>
  <si>
    <t>Open Access (SALE)</t>
  </si>
  <si>
    <t xml:space="preserve">Open Access Transactions within State  (Wheeling)                                                                Open Access Injection </t>
  </si>
  <si>
    <t>NET AVAILABILITY FOR PUNJAB STATE         (16+17+18+19)</t>
  </si>
  <si>
    <t>POWER CUT IMPOSED</t>
  </si>
  <si>
    <t>UNRESTRICTED REQUIREMENT of PSPCL  (16+21)</t>
  </si>
  <si>
    <t>UNRESTRICTED REQUIREMENT of PUNJAB STATE  (20+21)</t>
  </si>
  <si>
    <t>Prov. REA</t>
  </si>
  <si>
    <t>GNDTP</t>
  </si>
  <si>
    <t>GGSSTP</t>
  </si>
  <si>
    <t xml:space="preserve">GHTP    </t>
  </si>
  <si>
    <t xml:space="preserve">Shanan   </t>
  </si>
  <si>
    <t xml:space="preserve">UBDC    </t>
  </si>
  <si>
    <t xml:space="preserve">MHP      </t>
  </si>
  <si>
    <t xml:space="preserve">ASHP    </t>
  </si>
  <si>
    <t xml:space="preserve">RSPP     </t>
  </si>
  <si>
    <t xml:space="preserve">Micro     </t>
  </si>
  <si>
    <t>Bairasiul</t>
  </si>
  <si>
    <t>Salal</t>
  </si>
  <si>
    <t>Tanakpur</t>
  </si>
  <si>
    <t>Chamera-I</t>
  </si>
  <si>
    <t>Chamera-II</t>
  </si>
  <si>
    <t>Chamera-III</t>
  </si>
  <si>
    <t>Uri</t>
  </si>
  <si>
    <t>Uri-II</t>
  </si>
  <si>
    <t>Dhauliganga</t>
  </si>
  <si>
    <t>Dulhasti</t>
  </si>
  <si>
    <t>Parbati-III</t>
  </si>
  <si>
    <t>Rampur</t>
  </si>
  <si>
    <t>SEWA-II</t>
  </si>
  <si>
    <t>Parbati-II</t>
  </si>
  <si>
    <t>Kishanganga</t>
  </si>
  <si>
    <t>Tapovan Vishnugad</t>
  </si>
  <si>
    <t>Nathpa Jhakri(SJVNL)</t>
  </si>
  <si>
    <t>Tehri(THDC)</t>
  </si>
  <si>
    <t>Koteshwar(THDC)</t>
  </si>
  <si>
    <t>Vishnugad Pipalkoti HEP (THDC)</t>
  </si>
  <si>
    <t>DVC RTPS 1&amp;2</t>
  </si>
  <si>
    <t>DVC -Durgapur</t>
  </si>
  <si>
    <t>DVC -BTPS</t>
  </si>
  <si>
    <t>Singrauli</t>
  </si>
  <si>
    <t>Rihand-I</t>
  </si>
  <si>
    <t>Rihand-II</t>
  </si>
  <si>
    <t>Rihand - III</t>
  </si>
  <si>
    <t>Anta G</t>
  </si>
  <si>
    <t>Anta R</t>
  </si>
  <si>
    <t>Anta L</t>
  </si>
  <si>
    <t>Auriya G</t>
  </si>
  <si>
    <t>Auriya R</t>
  </si>
  <si>
    <t>Auriya L</t>
  </si>
  <si>
    <t>Dadri G</t>
  </si>
  <si>
    <t>Dadri R</t>
  </si>
  <si>
    <t>Dadri L</t>
  </si>
  <si>
    <t>Unchahar-I</t>
  </si>
  <si>
    <t>Unchahar-II</t>
  </si>
  <si>
    <t>Unchahar-III</t>
  </si>
  <si>
    <t>Unchahar-IV</t>
  </si>
  <si>
    <t>Jhajjar (JV)</t>
  </si>
  <si>
    <t xml:space="preserve">Dadri (Th.)-II </t>
  </si>
  <si>
    <t>Koldam HEP</t>
  </si>
  <si>
    <t>Singrauli  SHEP</t>
  </si>
  <si>
    <t>North Karanpura</t>
  </si>
  <si>
    <t>Tanda Stage-II</t>
  </si>
  <si>
    <t>Meja</t>
  </si>
  <si>
    <t>Farakha  (ER)</t>
  </si>
  <si>
    <t>Kahal gaon (ER)</t>
  </si>
  <si>
    <t>Kahal gaon-II (ER)</t>
  </si>
  <si>
    <t>NAPP</t>
  </si>
  <si>
    <t>RAPP-B</t>
  </si>
  <si>
    <t>RAPP-C</t>
  </si>
  <si>
    <t>Purchase through Traders / IPPs (LONG TERM)</t>
  </si>
  <si>
    <t>NVVN( Bundled Power)</t>
  </si>
  <si>
    <t xml:space="preserve">SECI Solar Power </t>
  </si>
  <si>
    <t>PTC Tala(Hydro)</t>
  </si>
  <si>
    <t xml:space="preserve">Pragati-III(Bawana)CCGT </t>
  </si>
  <si>
    <t>MALANA-2 (PTC)</t>
  </si>
  <si>
    <t>KARCHAM (PTC)</t>
  </si>
  <si>
    <t xml:space="preserve">SASAN Ultra Mega Project </t>
  </si>
  <si>
    <t xml:space="preserve">MUNDRA_UMPP        </t>
  </si>
  <si>
    <t>Goindwal Sahib TPP (GVK)</t>
  </si>
  <si>
    <t>Total GVK (Infirm + Sch - UI)</t>
  </si>
  <si>
    <t>Talwandi Sabo TPP (TSPL)</t>
  </si>
  <si>
    <t>Total TSPL (Infirm + Sch - UI)</t>
  </si>
  <si>
    <t>RAJPURA TPP (NPL)</t>
  </si>
  <si>
    <t>Total NPL (Sch - UI)</t>
  </si>
  <si>
    <t>Total Long Term</t>
  </si>
  <si>
    <t>Purchase through Traders / IPPs (SHORT TERM)</t>
  </si>
  <si>
    <t>NVVN</t>
  </si>
  <si>
    <t>Manikaran</t>
  </si>
  <si>
    <t>DBPL</t>
  </si>
  <si>
    <t>JSW/JSWPTCL</t>
  </si>
  <si>
    <t>LEUL</t>
  </si>
  <si>
    <t>PTC</t>
  </si>
  <si>
    <t>AEL</t>
  </si>
  <si>
    <t>APL</t>
  </si>
  <si>
    <t>Sterlite</t>
  </si>
  <si>
    <t>JPL</t>
  </si>
  <si>
    <t>TATA/TPTCL</t>
  </si>
  <si>
    <t>SCL</t>
  </si>
  <si>
    <t xml:space="preserve">NETS </t>
  </si>
  <si>
    <t>GMRETL/GMR</t>
  </si>
  <si>
    <t>INSTINCT</t>
  </si>
  <si>
    <t xml:space="preserve">Power Purchased by PSPCL through Exchange </t>
  </si>
  <si>
    <t xml:space="preserve">NRSE Power </t>
  </si>
  <si>
    <t>APPCPL</t>
  </si>
  <si>
    <t>HPSEB</t>
  </si>
  <si>
    <t>Total Short Term</t>
  </si>
  <si>
    <t>Rajasthan</t>
  </si>
  <si>
    <t>UPCL</t>
  </si>
  <si>
    <t>J&amp;K</t>
  </si>
  <si>
    <t>MPPTCL/MPSEB/MP/MPPMCL</t>
  </si>
  <si>
    <t xml:space="preserve">NVVNL </t>
  </si>
  <si>
    <t>LANCO</t>
  </si>
  <si>
    <t>GMR/GMRETL</t>
  </si>
  <si>
    <t>PROVEST</t>
  </si>
  <si>
    <t>MANIKARN</t>
  </si>
  <si>
    <t>NVVNL</t>
  </si>
  <si>
    <t>Tata</t>
  </si>
  <si>
    <t>JSW (JSWPTCL)</t>
  </si>
  <si>
    <t>GMR</t>
  </si>
  <si>
    <t>Provestment</t>
  </si>
  <si>
    <t>Manikarn(MPL)</t>
  </si>
  <si>
    <t>Short Term Purchase within Punjab</t>
  </si>
  <si>
    <t>Long Term Purchase within Punjab</t>
  </si>
  <si>
    <t>Total Purchase within Punjab  (Long &amp; Short)</t>
  </si>
  <si>
    <t>Unscheduled Interchange</t>
  </si>
  <si>
    <t>TATA</t>
  </si>
  <si>
    <t>MANIKARAN (MPL)</t>
  </si>
  <si>
    <t xml:space="preserve">Shanan Royalty  </t>
  </si>
  <si>
    <t>RSD Share to HP</t>
  </si>
  <si>
    <t xml:space="preserve">RSD Share to J&amp;K </t>
  </si>
  <si>
    <t>NRSE ENERGY WITHIN STATE</t>
  </si>
  <si>
    <t>ENERGY MEASURED BY PSTCL AT (TRANSMISSION TO DISTRBUTION)</t>
  </si>
  <si>
    <t>ENERGY OF POINTS EXCLUDED BY PSTCL (INJECTION AT BBMB SUBSTATIONS+ GENERATING TO INTERSTATE POINTS)</t>
  </si>
  <si>
    <t>S.NO.</t>
  </si>
  <si>
    <t>Reference</t>
  </si>
  <si>
    <t>Type of Plant</t>
  </si>
  <si>
    <t>10-A</t>
  </si>
  <si>
    <t>Inter state Transmission Losses on Short Term Purchase Outside State (5.2)</t>
  </si>
  <si>
    <t>10-B</t>
  </si>
  <si>
    <t>Inter state Transmission Losses on Rest of Power Purchase Outside State</t>
  </si>
  <si>
    <t>check</t>
  </si>
  <si>
    <t>Thermal</t>
  </si>
  <si>
    <t>Hydro</t>
  </si>
  <si>
    <t>Gas</t>
  </si>
  <si>
    <t>Small Hydro</t>
  </si>
  <si>
    <t>Nuclear</t>
  </si>
  <si>
    <t>Solar</t>
  </si>
  <si>
    <t>Energy injected in PSTCL Substations             (in MWh)     (A)</t>
  </si>
  <si>
    <t xml:space="preserve"> Energy exported from PSTCL Substations                     (in MWh)   (B)</t>
  </si>
  <si>
    <t>PSTCL Transmission Losses=A-B</t>
  </si>
  <si>
    <t xml:space="preserve"> PSTCL Transmission Losses (%age)</t>
  </si>
  <si>
    <t>TOTAL ENERGY AT PUNJAB PERIPHERY PSTCL</t>
  </si>
  <si>
    <t>AVAILABILITY AT PUNJAB PEIPHERY PSPCL</t>
  </si>
  <si>
    <t>TRANSMISSION LOSSES CALCULATED BY PSTCL</t>
  </si>
  <si>
    <t>Error Margin (+/-) in Mus</t>
  </si>
  <si>
    <t>%age Error Margin (+/-)</t>
  </si>
  <si>
    <t>%age Error (+/-) may be due to different sets of equipements used by NRPC and PSTCL, Use of Convenetional energy meters of PSPCL against ABT meters at various Stations.</t>
  </si>
  <si>
    <t xml:space="preserve"> Net Input Energy taken by PSTCL is the energy input to only 400/220/132 KV network. However injection at BBMB substations+ Generating to interstate points  remain un-accounted.</t>
  </si>
  <si>
    <t>PARTICULARS FOR 2019-20 H1</t>
  </si>
  <si>
    <t xml:space="preserve"> Energy Flow through T-D PSTCL Network for FY 2019-20 H1.</t>
  </si>
  <si>
    <t>Net Energy Flow through T-D PSTCL Network for FY 2019-20 H1, MWHR</t>
  </si>
  <si>
    <t>ENERGY  AVAILABILITY for the FY 2019-20 (in MUs)</t>
  </si>
  <si>
    <t>Total Net Own Generation                                                                 (Thermal+Hydel)   (1.3+1.6)</t>
  </si>
  <si>
    <t>NVVN Bundled power</t>
  </si>
  <si>
    <t>SCHEDULED ENERGY OWN THERMALS</t>
  </si>
  <si>
    <t>GNDTP BTI</t>
  </si>
  <si>
    <t>GGSSTP RPR</t>
  </si>
  <si>
    <t>GHTP L.M</t>
  </si>
  <si>
    <t>Prov. REA Amnd2</t>
  </si>
  <si>
    <t>Singrauli-III</t>
  </si>
  <si>
    <t xml:space="preserve">NVVN Bundled Coal power </t>
  </si>
  <si>
    <t>NVVN Bundled Solar Power</t>
  </si>
  <si>
    <t>NTPC Solar Power</t>
  </si>
  <si>
    <t xml:space="preserve">Total Solar Power </t>
  </si>
  <si>
    <t>Wind Power</t>
  </si>
  <si>
    <t>SECI Wind Power</t>
  </si>
  <si>
    <t>Wind</t>
  </si>
  <si>
    <t>Total Wind Power</t>
  </si>
  <si>
    <t>Udupi (UPCL)</t>
  </si>
  <si>
    <t>GVK_Infirm</t>
  </si>
  <si>
    <t>GVK_Sch</t>
  </si>
  <si>
    <t>GVK_UI</t>
  </si>
  <si>
    <t>TSPL_Infirm</t>
  </si>
  <si>
    <t>TSPL_Sch</t>
  </si>
  <si>
    <t>TSPL_UI</t>
  </si>
  <si>
    <t>NPL_Sch</t>
  </si>
  <si>
    <t>NPL_UI</t>
  </si>
  <si>
    <t>MITTAL/MPPL/KEIPL</t>
  </si>
  <si>
    <t>TELANGANA</t>
  </si>
  <si>
    <t>INSTICT</t>
  </si>
  <si>
    <t>PSTCL Energy Exchanged status for  FY 2019-20 (H1)</t>
  </si>
  <si>
    <t>FY 2019-2020</t>
  </si>
  <si>
    <t>April,2019</t>
  </si>
  <si>
    <t>May,2019</t>
  </si>
  <si>
    <t>June,2019</t>
  </si>
  <si>
    <t>July,2019</t>
  </si>
  <si>
    <t>August,2019</t>
  </si>
  <si>
    <t>September,2019</t>
  </si>
  <si>
    <t>Total Losses for FY 2019-20 H1 (April,19-Sep,19)</t>
  </si>
  <si>
    <t>Total Consumption during 19-20 up to September 19 KWH</t>
  </si>
  <si>
    <t>Alwalpur</t>
  </si>
  <si>
    <t>Annexure-C</t>
  </si>
  <si>
    <t>ENERGY MU</t>
  </si>
  <si>
    <t>Annex-C1</t>
  </si>
  <si>
    <t>Annex-C2</t>
  </si>
  <si>
    <t>Annex-C3</t>
  </si>
  <si>
    <t>Annex-C4</t>
  </si>
  <si>
    <t>Annexure C-2</t>
  </si>
  <si>
    <t>Annexure C-3</t>
  </si>
  <si>
    <t>Annexure-C4</t>
  </si>
  <si>
    <t>In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</si>
</sst>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[$-409]mmm\-yy;@"/>
    <numFmt numFmtId="166" formatCode="0.0%"/>
    <numFmt numFmtId="167" formatCode="0.000"/>
    <numFmt numFmtId="168" formatCode="0.0000"/>
    <numFmt numFmtId="169" formatCode="[$-409]General"/>
  </numFmts>
  <fonts count="4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rgb="FF00000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7" borderId="0" applyNumberFormat="0" applyBorder="0" applyAlignment="0" applyProtection="0"/>
    <xf numFmtId="0" fontId="19" fillId="11" borderId="0" applyNumberFormat="0" applyBorder="0" applyAlignment="0" applyProtection="0"/>
    <xf numFmtId="0" fontId="20" fillId="28" borderId="11" applyNumberFormat="0" applyAlignment="0" applyProtection="0"/>
    <xf numFmtId="0" fontId="21" fillId="29" borderId="12" applyNumberFormat="0" applyAlignment="0" applyProtection="0"/>
    <xf numFmtId="169" fontId="22" fillId="0" borderId="0" applyBorder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15" borderId="11" applyNumberFormat="0" applyAlignment="0" applyProtection="0"/>
    <xf numFmtId="0" fontId="29" fillId="0" borderId="16" applyNumberFormat="0" applyFill="0" applyAlignment="0" applyProtection="0"/>
    <xf numFmtId="0" fontId="30" fillId="30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12" fillId="0" borderId="0"/>
    <xf numFmtId="0" fontId="5" fillId="0" borderId="0"/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5" fillId="31" borderId="17" applyNumberFormat="0" applyFont="0" applyAlignment="0" applyProtection="0"/>
    <xf numFmtId="0" fontId="32" fillId="28" borderId="18" applyNumberFormat="0" applyAlignment="0" applyProtection="0"/>
    <xf numFmtId="0" fontId="33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5" fillId="0" borderId="0" xfId="1"/>
    <xf numFmtId="0" fontId="6" fillId="3" borderId="1" xfId="1" applyFont="1" applyFill="1" applyBorder="1" applyAlignment="1" applyProtection="1">
      <alignment horizontal="center" vertical="center" wrapText="1" readingOrder="1"/>
      <protection locked="0"/>
    </xf>
    <xf numFmtId="0" fontId="7" fillId="0" borderId="0" xfId="1" applyFont="1"/>
    <xf numFmtId="17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0" xfId="124" applyFont="1"/>
    <xf numFmtId="0" fontId="10" fillId="0" borderId="0" xfId="124" applyFont="1" applyAlignment="1">
      <alignment horizontal="center" vertical="center"/>
    </xf>
    <xf numFmtId="0" fontId="3" fillId="0" borderId="0" xfId="124" applyFont="1" applyAlignment="1">
      <alignment horizontal="center"/>
    </xf>
    <xf numFmtId="0" fontId="11" fillId="0" borderId="9" xfId="124" applyFont="1" applyBorder="1"/>
    <xf numFmtId="0" fontId="11" fillId="0" borderId="0" xfId="124" applyFont="1" applyAlignment="1">
      <alignment horizontal="center" vertical="center"/>
    </xf>
    <xf numFmtId="0" fontId="1" fillId="0" borderId="0" xfId="124" applyFont="1" applyAlignment="1">
      <alignment horizontal="center"/>
    </xf>
    <xf numFmtId="164" fontId="11" fillId="0" borderId="1" xfId="124" applyNumberFormat="1" applyFont="1" applyBorder="1" applyAlignment="1" applyProtection="1">
      <alignment horizontal="center"/>
      <protection locked="0"/>
    </xf>
    <xf numFmtId="164" fontId="11" fillId="0" borderId="1" xfId="124" applyNumberFormat="1" applyFont="1" applyBorder="1" applyAlignment="1" applyProtection="1">
      <alignment horizontal="left"/>
      <protection locked="0"/>
    </xf>
    <xf numFmtId="164" fontId="11" fillId="0" borderId="1" xfId="124" applyNumberFormat="1" applyFont="1" applyBorder="1" applyAlignment="1" applyProtection="1">
      <alignment horizontal="center" vertical="center"/>
      <protection locked="0"/>
    </xf>
    <xf numFmtId="165" fontId="11" fillId="0" borderId="1" xfId="124" applyNumberFormat="1" applyFont="1" applyBorder="1" applyAlignment="1">
      <alignment horizontal="center" vertical="top"/>
    </xf>
    <xf numFmtId="0" fontId="1" fillId="0" borderId="1" xfId="124" applyFont="1" applyBorder="1" applyAlignment="1">
      <alignment horizontal="center"/>
    </xf>
    <xf numFmtId="1" fontId="11" fillId="0" borderId="1" xfId="124" applyNumberFormat="1" applyFont="1" applyBorder="1" applyAlignment="1">
      <alignment horizontal="center"/>
    </xf>
    <xf numFmtId="1" fontId="11" fillId="0" borderId="1" xfId="124" applyNumberFormat="1" applyFont="1" applyBorder="1" applyProtection="1">
      <protection locked="0"/>
    </xf>
    <xf numFmtId="1" fontId="11" fillId="0" borderId="1" xfId="124" applyNumberFormat="1" applyFont="1" applyBorder="1" applyAlignment="1" applyProtection="1">
      <alignment horizontal="center" vertical="center"/>
      <protection locked="0"/>
    </xf>
    <xf numFmtId="1" fontId="11" fillId="0" borderId="4" xfId="124" applyNumberFormat="1" applyFont="1" applyBorder="1" applyProtection="1">
      <protection locked="0"/>
    </xf>
    <xf numFmtId="0" fontId="11" fillId="0" borderId="0" xfId="124" applyFont="1" applyAlignment="1">
      <alignment horizontal="center"/>
    </xf>
    <xf numFmtId="164" fontId="11" fillId="0" borderId="1" xfId="124" applyNumberFormat="1" applyFont="1" applyBorder="1" applyAlignment="1">
      <alignment horizontal="center"/>
    </xf>
    <xf numFmtId="164" fontId="11" fillId="0" borderId="2" xfId="124" applyNumberFormat="1" applyFont="1" applyBorder="1"/>
    <xf numFmtId="164" fontId="11" fillId="0" borderId="3" xfId="124" applyNumberFormat="1" applyFont="1" applyBorder="1" applyAlignment="1">
      <alignment horizontal="center" vertical="center"/>
    </xf>
    <xf numFmtId="164" fontId="11" fillId="0" borderId="3" xfId="124" applyNumberFormat="1" applyFont="1" applyBorder="1"/>
    <xf numFmtId="164" fontId="11" fillId="0" borderId="4" xfId="124" applyNumberFormat="1" applyFont="1" applyBorder="1"/>
    <xf numFmtId="164" fontId="3" fillId="0" borderId="1" xfId="124" applyNumberFormat="1" applyFont="1" applyBorder="1" applyAlignment="1">
      <alignment horizontal="center"/>
    </xf>
    <xf numFmtId="164" fontId="3" fillId="0" borderId="1" xfId="124" applyNumberFormat="1" applyFont="1" applyBorder="1" applyAlignment="1">
      <alignment horizontal="left"/>
    </xf>
    <xf numFmtId="2" fontId="3" fillId="0" borderId="1" xfId="124" applyNumberFormat="1" applyFont="1" applyBorder="1" applyAlignment="1">
      <alignment horizontal="center" vertical="center"/>
    </xf>
    <xf numFmtId="2" fontId="3" fillId="0" borderId="1" xfId="124" applyNumberFormat="1" applyFont="1" applyBorder="1" applyAlignment="1">
      <alignment horizontal="center"/>
    </xf>
    <xf numFmtId="2" fontId="1" fillId="0" borderId="1" xfId="124" applyNumberFormat="1" applyFont="1" applyBorder="1" applyAlignment="1">
      <alignment horizontal="center"/>
    </xf>
    <xf numFmtId="164" fontId="11" fillId="0" borderId="1" xfId="124" applyNumberFormat="1" applyFont="1" applyBorder="1" applyAlignment="1">
      <alignment horizontal="left"/>
    </xf>
    <xf numFmtId="2" fontId="11" fillId="0" borderId="1" xfId="124" applyNumberFormat="1" applyFont="1" applyBorder="1" applyAlignment="1">
      <alignment horizontal="center"/>
    </xf>
    <xf numFmtId="2" fontId="11" fillId="0" borderId="0" xfId="124" applyNumberFormat="1" applyFont="1" applyAlignment="1">
      <alignment horizontal="center"/>
    </xf>
    <xf numFmtId="2" fontId="11" fillId="0" borderId="2" xfId="124" applyNumberFormat="1" applyFont="1" applyBorder="1" applyAlignment="1">
      <alignment horizontal="center"/>
    </xf>
    <xf numFmtId="2" fontId="3" fillId="0" borderId="2" xfId="124" applyNumberFormat="1" applyFont="1" applyBorder="1"/>
    <xf numFmtId="2" fontId="3" fillId="0" borderId="3" xfId="124" applyNumberFormat="1" applyFont="1" applyBorder="1"/>
    <xf numFmtId="2" fontId="3" fillId="0" borderId="4" xfId="124" applyNumberFormat="1" applyFont="1" applyBorder="1"/>
    <xf numFmtId="2" fontId="1" fillId="0" borderId="1" xfId="124" applyNumberFormat="1" applyFont="1" applyBorder="1" applyAlignment="1">
      <alignment horizontal="center" vertical="center"/>
    </xf>
    <xf numFmtId="164" fontId="11" fillId="0" borderId="1" xfId="124" applyNumberFormat="1" applyFont="1" applyBorder="1" applyAlignment="1">
      <alignment horizontal="center" vertical="center"/>
    </xf>
    <xf numFmtId="164" fontId="11" fillId="0" borderId="1" xfId="124" applyNumberFormat="1" applyFont="1" applyBorder="1" applyAlignment="1">
      <alignment horizontal="left" vertical="center" wrapText="1"/>
    </xf>
    <xf numFmtId="2" fontId="11" fillId="0" borderId="1" xfId="124" applyNumberFormat="1" applyFont="1" applyBorder="1" applyAlignment="1">
      <alignment horizontal="center" vertical="center"/>
    </xf>
    <xf numFmtId="1" fontId="11" fillId="0" borderId="2" xfId="124" applyNumberFormat="1" applyFont="1" applyBorder="1"/>
    <xf numFmtId="1" fontId="11" fillId="0" borderId="3" xfId="124" applyNumberFormat="1" applyFont="1" applyBorder="1"/>
    <xf numFmtId="1" fontId="11" fillId="0" borderId="4" xfId="124" applyNumberFormat="1" applyFont="1" applyBorder="1"/>
    <xf numFmtId="2" fontId="3" fillId="0" borderId="0" xfId="124" applyNumberFormat="1" applyFont="1"/>
    <xf numFmtId="0" fontId="11" fillId="0" borderId="1" xfId="124" applyFont="1" applyBorder="1" applyAlignment="1">
      <alignment horizontal="left"/>
    </xf>
    <xf numFmtId="2" fontId="2" fillId="0" borderId="1" xfId="124" applyNumberFormat="1" applyFont="1" applyBorder="1" applyAlignment="1">
      <alignment horizontal="left" vertical="center"/>
    </xf>
    <xf numFmtId="2" fontId="2" fillId="0" borderId="1" xfId="124" applyNumberFormat="1" applyFont="1" applyBorder="1" applyAlignment="1">
      <alignment horizontal="center" vertical="center"/>
    </xf>
    <xf numFmtId="2" fontId="11" fillId="0" borderId="1" xfId="124" applyNumberFormat="1" applyFont="1" applyBorder="1" applyAlignment="1">
      <alignment horizontal="left" vertical="center"/>
    </xf>
    <xf numFmtId="0" fontId="11" fillId="0" borderId="2" xfId="124" applyFont="1" applyBorder="1"/>
    <xf numFmtId="0" fontId="11" fillId="0" borderId="3" xfId="124" applyFont="1" applyBorder="1" applyAlignment="1">
      <alignment horizontal="center" vertical="center"/>
    </xf>
    <xf numFmtId="0" fontId="11" fillId="0" borderId="3" xfId="124" applyFont="1" applyBorder="1"/>
    <xf numFmtId="0" fontId="11" fillId="0" borderId="4" xfId="124" applyFont="1" applyBorder="1"/>
    <xf numFmtId="0" fontId="3" fillId="0" borderId="1" xfId="124" applyFont="1" applyBorder="1" applyAlignment="1">
      <alignment horizontal="left"/>
    </xf>
    <xf numFmtId="0" fontId="3" fillId="0" borderId="1" xfId="124" applyFont="1" applyBorder="1" applyAlignment="1">
      <alignment horizontal="center" vertical="center"/>
    </xf>
    <xf numFmtId="0" fontId="11" fillId="0" borderId="1" xfId="124" applyFont="1" applyBorder="1" applyAlignment="1">
      <alignment horizontal="center" vertical="center"/>
    </xf>
    <xf numFmtId="2" fontId="11" fillId="0" borderId="1" xfId="124" applyNumberFormat="1" applyFont="1" applyBorder="1" applyAlignment="1">
      <alignment horizontal="center" vertical="top"/>
    </xf>
    <xf numFmtId="0" fontId="11" fillId="0" borderId="1" xfId="124" applyFont="1" applyBorder="1" applyAlignment="1">
      <alignment horizontal="left" vertical="center" wrapText="1"/>
    </xf>
    <xf numFmtId="0" fontId="11" fillId="0" borderId="1" xfId="124" applyFont="1" applyBorder="1" applyAlignment="1">
      <alignment horizontal="center" vertical="center" wrapText="1"/>
    </xf>
    <xf numFmtId="0" fontId="3" fillId="0" borderId="0" xfId="124" applyFont="1" applyAlignment="1">
      <alignment horizontal="center" vertical="center"/>
    </xf>
    <xf numFmtId="2" fontId="3" fillId="0" borderId="3" xfId="124" applyNumberFormat="1" applyFont="1" applyBorder="1" applyAlignment="1">
      <alignment horizontal="center" vertical="center"/>
    </xf>
    <xf numFmtId="164" fontId="3" fillId="0" borderId="1" xfId="124" applyNumberFormat="1" applyFont="1" applyBorder="1" applyAlignment="1" applyProtection="1">
      <alignment horizontal="center"/>
      <protection locked="0"/>
    </xf>
    <xf numFmtId="164" fontId="3" fillId="0" borderId="1" xfId="124" applyNumberFormat="1" applyFont="1" applyBorder="1" applyAlignment="1">
      <alignment horizontal="center" vertical="center"/>
    </xf>
    <xf numFmtId="164" fontId="11" fillId="2" borderId="1" xfId="124" applyNumberFormat="1" applyFont="1" applyFill="1" applyBorder="1" applyAlignment="1">
      <alignment horizontal="left"/>
    </xf>
    <xf numFmtId="164" fontId="11" fillId="2" borderId="2" xfId="124" applyNumberFormat="1" applyFont="1" applyFill="1" applyBorder="1" applyAlignment="1">
      <alignment horizontal="center" vertical="center"/>
    </xf>
    <xf numFmtId="2" fontId="3" fillId="0" borderId="0" xfId="124" applyNumberFormat="1" applyFont="1" applyAlignment="1">
      <alignment horizontal="center"/>
    </xf>
    <xf numFmtId="164" fontId="11" fillId="0" borderId="2" xfId="124" applyNumberFormat="1" applyFont="1" applyBorder="1" applyAlignment="1">
      <alignment horizontal="center" vertical="center"/>
    </xf>
    <xf numFmtId="164" fontId="11" fillId="0" borderId="2" xfId="124" applyNumberFormat="1" applyFont="1" applyBorder="1" applyAlignment="1" applyProtection="1">
      <alignment horizontal="center"/>
      <protection locked="0"/>
    </xf>
    <xf numFmtId="164" fontId="3" fillId="0" borderId="2" xfId="124" applyNumberFormat="1" applyFont="1" applyBorder="1" applyAlignment="1" applyProtection="1">
      <alignment horizontal="center"/>
      <protection locked="0"/>
    </xf>
    <xf numFmtId="2" fontId="11" fillId="0" borderId="1" xfId="124" applyNumberFormat="1" applyFont="1" applyBorder="1" applyAlignment="1" applyProtection="1">
      <alignment horizontal="center"/>
      <protection locked="0"/>
    </xf>
    <xf numFmtId="164" fontId="11" fillId="0" borderId="2" xfId="124" applyNumberFormat="1" applyFont="1" applyBorder="1" applyProtection="1">
      <protection locked="0"/>
    </xf>
    <xf numFmtId="164" fontId="11" fillId="0" borderId="3" xfId="124" applyNumberFormat="1" applyFont="1" applyBorder="1" applyProtection="1">
      <protection locked="0"/>
    </xf>
    <xf numFmtId="164" fontId="11" fillId="0" borderId="3" xfId="124" applyNumberFormat="1" applyFont="1" applyBorder="1" applyAlignment="1" applyProtection="1">
      <alignment horizontal="center" vertical="center"/>
      <protection locked="0"/>
    </xf>
    <xf numFmtId="164" fontId="11" fillId="0" borderId="4" xfId="124" applyNumberFormat="1" applyFont="1" applyBorder="1" applyProtection="1">
      <protection locked="0"/>
    </xf>
    <xf numFmtId="0" fontId="11" fillId="0" borderId="1" xfId="124" applyFont="1" applyBorder="1" applyAlignment="1">
      <alignment horizontal="left" wrapText="1"/>
    </xf>
    <xf numFmtId="2" fontId="3" fillId="0" borderId="1" xfId="124" applyNumberFormat="1" applyFont="1" applyBorder="1" applyAlignment="1">
      <alignment horizontal="left" vertical="top"/>
    </xf>
    <xf numFmtId="2" fontId="3" fillId="0" borderId="1" xfId="124" applyNumberFormat="1" applyFont="1" applyBorder="1" applyAlignment="1">
      <alignment horizontal="center" vertical="top"/>
    </xf>
    <xf numFmtId="164" fontId="3" fillId="0" borderId="2" xfId="124" applyNumberFormat="1" applyFont="1" applyBorder="1"/>
    <xf numFmtId="164" fontId="3" fillId="0" borderId="3" xfId="124" applyNumberFormat="1" applyFont="1" applyBorder="1"/>
    <xf numFmtId="164" fontId="3" fillId="0" borderId="3" xfId="124" applyNumberFormat="1" applyFont="1" applyBorder="1" applyAlignment="1">
      <alignment horizontal="center" vertical="center"/>
    </xf>
    <xf numFmtId="164" fontId="3" fillId="0" borderId="4" xfId="124" applyNumberFormat="1" applyFont="1" applyBorder="1"/>
    <xf numFmtId="1" fontId="11" fillId="0" borderId="3" xfId="124" applyNumberFormat="1" applyFont="1" applyBorder="1" applyAlignment="1">
      <alignment horizontal="center" vertical="center"/>
    </xf>
    <xf numFmtId="1" fontId="11" fillId="4" borderId="1" xfId="124" applyNumberFormat="1" applyFont="1" applyFill="1" applyBorder="1" applyAlignment="1">
      <alignment horizontal="center" vertical="center"/>
    </xf>
    <xf numFmtId="0" fontId="11" fillId="4" borderId="1" xfId="124" applyFont="1" applyFill="1" applyBorder="1" applyAlignment="1">
      <alignment horizontal="left" vertical="center" wrapText="1"/>
    </xf>
    <xf numFmtId="0" fontId="11" fillId="4" borderId="1" xfId="124" applyFont="1" applyFill="1" applyBorder="1" applyAlignment="1">
      <alignment horizontal="center" vertical="center" wrapText="1"/>
    </xf>
    <xf numFmtId="2" fontId="11" fillId="4" borderId="1" xfId="124" applyNumberFormat="1" applyFont="1" applyFill="1" applyBorder="1" applyAlignment="1">
      <alignment horizontal="center" vertical="center"/>
    </xf>
    <xf numFmtId="2" fontId="1" fillId="4" borderId="1" xfId="124" applyNumberFormat="1" applyFont="1" applyFill="1" applyBorder="1" applyAlignment="1">
      <alignment horizontal="center" vertical="center"/>
    </xf>
    <xf numFmtId="0" fontId="11" fillId="4" borderId="0" xfId="124" applyFont="1" applyFill="1" applyAlignment="1">
      <alignment horizontal="center" vertical="center"/>
    </xf>
    <xf numFmtId="1" fontId="11" fillId="0" borderId="2" xfId="124" applyNumberFormat="1" applyFont="1" applyBorder="1" applyAlignment="1">
      <alignment vertical="center"/>
    </xf>
    <xf numFmtId="1" fontId="11" fillId="0" borderId="3" xfId="124" applyNumberFormat="1" applyFont="1" applyBorder="1" applyAlignment="1">
      <alignment vertical="center"/>
    </xf>
    <xf numFmtId="1" fontId="11" fillId="0" borderId="4" xfId="124" applyNumberFormat="1" applyFont="1" applyBorder="1" applyAlignment="1">
      <alignment vertical="center"/>
    </xf>
    <xf numFmtId="1" fontId="3" fillId="0" borderId="8" xfId="124" applyNumberFormat="1" applyFont="1" applyBorder="1" applyAlignment="1">
      <alignment horizontal="center" vertical="center"/>
    </xf>
    <xf numFmtId="164" fontId="3" fillId="0" borderId="5" xfId="124" applyNumberFormat="1" applyFont="1" applyBorder="1" applyAlignment="1">
      <alignment horizontal="left" vertical="center" wrapText="1"/>
    </xf>
    <xf numFmtId="1" fontId="11" fillId="0" borderId="7" xfId="124" applyNumberFormat="1" applyFont="1" applyBorder="1" applyAlignment="1">
      <alignment horizontal="center" vertical="center"/>
    </xf>
    <xf numFmtId="2" fontId="3" fillId="0" borderId="5" xfId="124" applyNumberFormat="1" applyFont="1" applyBorder="1" applyAlignment="1">
      <alignment horizontal="center" vertical="center"/>
    </xf>
    <xf numFmtId="164" fontId="3" fillId="0" borderId="5" xfId="124" applyNumberFormat="1" applyFont="1" applyBorder="1" applyAlignment="1">
      <alignment horizontal="center" vertical="center" wrapText="1"/>
    </xf>
    <xf numFmtId="1" fontId="11" fillId="0" borderId="8" xfId="124" applyNumberFormat="1" applyFont="1" applyBorder="1" applyAlignment="1">
      <alignment horizontal="center" vertical="center"/>
    </xf>
    <xf numFmtId="1" fontId="3" fillId="0" borderId="1" xfId="124" applyNumberFormat="1" applyFont="1" applyBorder="1" applyAlignment="1">
      <alignment horizontal="center" vertical="center" wrapText="1"/>
    </xf>
    <xf numFmtId="164" fontId="3" fillId="0" borderId="1" xfId="124" applyNumberFormat="1" applyFont="1" applyBorder="1" applyAlignment="1">
      <alignment horizontal="left" vertical="center" wrapText="1"/>
    </xf>
    <xf numFmtId="164" fontId="3" fillId="0" borderId="1" xfId="124" applyNumberFormat="1" applyFont="1" applyBorder="1" applyAlignment="1">
      <alignment horizontal="center" vertical="center" wrapText="1"/>
    </xf>
    <xf numFmtId="166" fontId="3" fillId="0" borderId="1" xfId="125" applyNumberFormat="1" applyFont="1" applyBorder="1" applyAlignment="1">
      <alignment horizontal="center" vertical="center"/>
    </xf>
    <xf numFmtId="1" fontId="3" fillId="0" borderId="2" xfId="124" applyNumberFormat="1" applyFont="1" applyBorder="1" applyAlignment="1">
      <alignment vertical="center" wrapText="1"/>
    </xf>
    <xf numFmtId="1" fontId="3" fillId="0" borderId="3" xfId="124" applyNumberFormat="1" applyFont="1" applyBorder="1" applyAlignment="1">
      <alignment vertical="center" wrapText="1"/>
    </xf>
    <xf numFmtId="1" fontId="3" fillId="0" borderId="3" xfId="124" applyNumberFormat="1" applyFont="1" applyBorder="1" applyAlignment="1">
      <alignment horizontal="center" vertical="center" wrapText="1"/>
    </xf>
    <xf numFmtId="1" fontId="3" fillId="0" borderId="4" xfId="124" applyNumberFormat="1" applyFont="1" applyBorder="1" applyAlignment="1">
      <alignment vertical="center" wrapText="1"/>
    </xf>
    <xf numFmtId="164" fontId="11" fillId="0" borderId="1" xfId="124" applyNumberFormat="1" applyFont="1" applyBorder="1" applyAlignment="1">
      <alignment horizontal="center" vertical="center" wrapText="1"/>
    </xf>
    <xf numFmtId="164" fontId="11" fillId="0" borderId="2" xfId="124" applyNumberFormat="1" applyFont="1" applyBorder="1" applyAlignment="1">
      <alignment vertical="center"/>
    </xf>
    <xf numFmtId="164" fontId="11" fillId="0" borderId="3" xfId="124" applyNumberFormat="1" applyFont="1" applyBorder="1" applyAlignment="1">
      <alignment vertical="center"/>
    </xf>
    <xf numFmtId="164" fontId="11" fillId="0" borderId="4" xfId="124" applyNumberFormat="1" applyFont="1" applyBorder="1" applyAlignment="1">
      <alignment vertical="center"/>
    </xf>
    <xf numFmtId="1" fontId="11" fillId="0" borderId="1" xfId="124" applyNumberFormat="1" applyFont="1" applyBorder="1" applyAlignment="1">
      <alignment horizontal="center" vertical="center"/>
    </xf>
    <xf numFmtId="2" fontId="3" fillId="0" borderId="2" xfId="124" applyNumberFormat="1" applyFont="1" applyBorder="1" applyAlignment="1">
      <alignment horizontal="left"/>
    </xf>
    <xf numFmtId="2" fontId="3" fillId="0" borderId="2" xfId="124" applyNumberFormat="1" applyFont="1" applyBorder="1" applyAlignment="1">
      <alignment horizontal="center" vertical="center"/>
    </xf>
    <xf numFmtId="2" fontId="3" fillId="0" borderId="2" xfId="124" applyNumberFormat="1" applyFont="1" applyBorder="1" applyAlignment="1">
      <alignment horizontal="center"/>
    </xf>
    <xf numFmtId="164" fontId="11" fillId="0" borderId="2" xfId="124" applyNumberFormat="1" applyFont="1" applyBorder="1" applyAlignment="1">
      <alignment vertical="center" wrapText="1"/>
    </xf>
    <xf numFmtId="164" fontId="11" fillId="0" borderId="3" xfId="124" applyNumberFormat="1" applyFont="1" applyBorder="1" applyAlignment="1">
      <alignment horizontal="center" vertical="center" wrapText="1"/>
    </xf>
    <xf numFmtId="164" fontId="11" fillId="0" borderId="3" xfId="124" applyNumberFormat="1" applyFont="1" applyBorder="1" applyAlignment="1">
      <alignment vertical="center" wrapText="1"/>
    </xf>
    <xf numFmtId="164" fontId="11" fillId="0" borderId="4" xfId="124" applyNumberFormat="1" applyFont="1" applyBorder="1" applyAlignment="1">
      <alignment vertical="center" wrapText="1"/>
    </xf>
    <xf numFmtId="164" fontId="11" fillId="0" borderId="7" xfId="124" applyNumberFormat="1" applyFont="1" applyBorder="1" applyAlignment="1">
      <alignment horizontal="center" vertical="center"/>
    </xf>
    <xf numFmtId="164" fontId="11" fillId="0" borderId="4" xfId="124" applyNumberFormat="1" applyFont="1" applyBorder="1" applyAlignment="1">
      <alignment horizontal="center" vertical="center"/>
    </xf>
    <xf numFmtId="167" fontId="11" fillId="0" borderId="5" xfId="124" applyNumberFormat="1" applyFont="1" applyBorder="1" applyAlignment="1">
      <alignment vertical="center" wrapText="1"/>
    </xf>
    <xf numFmtId="167" fontId="11" fillId="0" borderId="5" xfId="124" applyNumberFormat="1" applyFont="1" applyBorder="1" applyAlignment="1">
      <alignment horizontal="center" vertical="center" wrapText="1"/>
    </xf>
    <xf numFmtId="2" fontId="11" fillId="0" borderId="2" xfId="124" applyNumberFormat="1" applyFont="1" applyBorder="1" applyAlignment="1">
      <alignment horizontal="center" vertical="center"/>
    </xf>
    <xf numFmtId="164" fontId="11" fillId="0" borderId="1" xfId="124" applyNumberFormat="1" applyFont="1" applyBorder="1"/>
    <xf numFmtId="167" fontId="11" fillId="0" borderId="1" xfId="124" applyNumberFormat="1" applyFont="1" applyBorder="1" applyAlignment="1">
      <alignment horizontal="left" vertical="center" wrapText="1"/>
    </xf>
    <xf numFmtId="167" fontId="11" fillId="0" borderId="1" xfId="124" applyNumberFormat="1" applyFont="1" applyBorder="1" applyAlignment="1">
      <alignment horizontal="center" vertical="center" wrapText="1"/>
    </xf>
    <xf numFmtId="164" fontId="11" fillId="0" borderId="1" xfId="124" applyNumberFormat="1" applyFont="1" applyBorder="1" applyAlignment="1">
      <alignment vertical="center"/>
    </xf>
    <xf numFmtId="1" fontId="11" fillId="5" borderId="1" xfId="124" applyNumberFormat="1" applyFont="1" applyFill="1" applyBorder="1" applyAlignment="1">
      <alignment horizontal="center" vertical="center"/>
    </xf>
    <xf numFmtId="164" fontId="11" fillId="5" borderId="1" xfId="124" applyNumberFormat="1" applyFont="1" applyFill="1" applyBorder="1" applyAlignment="1">
      <alignment horizontal="left" vertical="center" wrapText="1"/>
    </xf>
    <xf numFmtId="164" fontId="11" fillId="5" borderId="1" xfId="124" applyNumberFormat="1" applyFont="1" applyFill="1" applyBorder="1" applyAlignment="1">
      <alignment horizontal="center" vertical="center" wrapText="1"/>
    </xf>
    <xf numFmtId="2" fontId="11" fillId="5" borderId="1" xfId="124" applyNumberFormat="1" applyFont="1" applyFill="1" applyBorder="1" applyAlignment="1">
      <alignment horizontal="center" vertical="center"/>
    </xf>
    <xf numFmtId="2" fontId="11" fillId="5" borderId="2" xfId="124" applyNumberFormat="1" applyFont="1" applyFill="1" applyBorder="1" applyAlignment="1">
      <alignment horizontal="center" vertical="center"/>
    </xf>
    <xf numFmtId="0" fontId="11" fillId="5" borderId="0" xfId="124" applyFont="1" applyFill="1" applyAlignment="1">
      <alignment horizontal="center" vertical="center"/>
    </xf>
    <xf numFmtId="1" fontId="11" fillId="0" borderId="1" xfId="124" applyNumberFormat="1" applyFont="1" applyBorder="1" applyAlignment="1">
      <alignment vertical="center"/>
    </xf>
    <xf numFmtId="0" fontId="11" fillId="0" borderId="0" xfId="124" applyFont="1" applyBorder="1" applyAlignment="1">
      <alignment horizontal="center"/>
    </xf>
    <xf numFmtId="2" fontId="11" fillId="0" borderId="1" xfId="124" applyNumberFormat="1" applyFont="1" applyBorder="1" applyAlignment="1">
      <alignment horizontal="center" vertical="center" wrapText="1"/>
    </xf>
    <xf numFmtId="2" fontId="11" fillId="0" borderId="2" xfId="124" applyNumberFormat="1" applyFont="1" applyBorder="1" applyAlignment="1">
      <alignment horizontal="center" vertical="center" wrapText="1"/>
    </xf>
    <xf numFmtId="0" fontId="11" fillId="0" borderId="0" xfId="124" applyFont="1" applyBorder="1" applyAlignment="1">
      <alignment horizontal="center" vertical="center"/>
    </xf>
    <xf numFmtId="2" fontId="3" fillId="0" borderId="1" xfId="124" applyNumberFormat="1" applyFont="1" applyBorder="1" applyAlignment="1">
      <alignment horizontal="center" vertical="center" wrapText="1"/>
    </xf>
    <xf numFmtId="2" fontId="3" fillId="0" borderId="2" xfId="124" applyNumberFormat="1" applyFont="1" applyBorder="1" applyAlignment="1">
      <alignment horizontal="center" vertical="center" wrapText="1"/>
    </xf>
    <xf numFmtId="0" fontId="3" fillId="0" borderId="0" xfId="124" applyFont="1" applyBorder="1" applyAlignment="1">
      <alignment horizontal="center" vertical="center"/>
    </xf>
    <xf numFmtId="0" fontId="3" fillId="0" borderId="2" xfId="124" applyFont="1" applyBorder="1"/>
    <xf numFmtId="0" fontId="3" fillId="0" borderId="3" xfId="124" applyFont="1" applyBorder="1"/>
    <xf numFmtId="0" fontId="3" fillId="0" borderId="3" xfId="124" applyFont="1" applyBorder="1" applyAlignment="1">
      <alignment horizontal="center" vertical="center"/>
    </xf>
    <xf numFmtId="0" fontId="3" fillId="0" borderId="1" xfId="124" applyFont="1" applyBorder="1"/>
    <xf numFmtId="0" fontId="3" fillId="0" borderId="0" xfId="124" applyFont="1" applyBorder="1" applyAlignment="1">
      <alignment horizontal="center"/>
    </xf>
    <xf numFmtId="0" fontId="11" fillId="6" borderId="1" xfId="124" applyFont="1" applyFill="1" applyBorder="1" applyAlignment="1">
      <alignment horizontal="center" vertical="center"/>
    </xf>
    <xf numFmtId="164" fontId="11" fillId="6" borderId="1" xfId="124" applyNumberFormat="1" applyFont="1" applyFill="1" applyBorder="1" applyAlignment="1">
      <alignment horizontal="left" vertical="center" wrapText="1"/>
    </xf>
    <xf numFmtId="164" fontId="11" fillId="6" borderId="1" xfId="124" applyNumberFormat="1" applyFont="1" applyFill="1" applyBorder="1" applyAlignment="1">
      <alignment horizontal="center" vertical="center" wrapText="1"/>
    </xf>
    <xf numFmtId="2" fontId="11" fillId="6" borderId="1" xfId="124" applyNumberFormat="1" applyFont="1" applyFill="1" applyBorder="1" applyAlignment="1">
      <alignment horizontal="center" vertical="center"/>
    </xf>
    <xf numFmtId="2" fontId="11" fillId="6" borderId="2" xfId="124" applyNumberFormat="1" applyFont="1" applyFill="1" applyBorder="1" applyAlignment="1">
      <alignment horizontal="center" vertical="center"/>
    </xf>
    <xf numFmtId="0" fontId="11" fillId="6" borderId="0" xfId="124" applyFont="1" applyFill="1" applyBorder="1" applyAlignment="1">
      <alignment horizontal="center" vertical="center"/>
    </xf>
    <xf numFmtId="0" fontId="11" fillId="6" borderId="0" xfId="124" applyFont="1" applyFill="1" applyAlignment="1">
      <alignment horizontal="center" vertical="center"/>
    </xf>
    <xf numFmtId="0" fontId="11" fillId="0" borderId="2" xfId="124" applyFont="1" applyBorder="1" applyAlignment="1">
      <alignment vertical="center"/>
    </xf>
    <xf numFmtId="0" fontId="11" fillId="0" borderId="3" xfId="124" applyFont="1" applyBorder="1" applyAlignment="1">
      <alignment vertical="center"/>
    </xf>
    <xf numFmtId="0" fontId="11" fillId="0" borderId="1" xfId="124" applyFont="1" applyBorder="1" applyAlignment="1">
      <alignment vertical="center"/>
    </xf>
    <xf numFmtId="0" fontId="3" fillId="0" borderId="0" xfId="124" applyFont="1" applyAlignment="1">
      <alignment horizontal="left"/>
    </xf>
    <xf numFmtId="0" fontId="11" fillId="7" borderId="1" xfId="124" applyFont="1" applyFill="1" applyBorder="1" applyAlignment="1">
      <alignment horizontal="center" vertical="center"/>
    </xf>
    <xf numFmtId="0" fontId="11" fillId="7" borderId="1" xfId="124" applyFont="1" applyFill="1" applyBorder="1" applyAlignment="1">
      <alignment horizontal="left" vertical="center"/>
    </xf>
    <xf numFmtId="2" fontId="11" fillId="7" borderId="1" xfId="124" applyNumberFormat="1" applyFont="1" applyFill="1" applyBorder="1" applyAlignment="1">
      <alignment horizontal="center" vertical="center"/>
    </xf>
    <xf numFmtId="2" fontId="1" fillId="7" borderId="1" xfId="124" applyNumberFormat="1" applyFont="1" applyFill="1" applyBorder="1" applyAlignment="1">
      <alignment horizontal="center" vertical="center"/>
    </xf>
    <xf numFmtId="0" fontId="3" fillId="7" borderId="0" xfId="124" applyFont="1" applyFill="1" applyAlignment="1">
      <alignment horizontal="center"/>
    </xf>
    <xf numFmtId="0" fontId="3" fillId="0" borderId="2" xfId="124" applyFont="1" applyBorder="1" applyAlignment="1"/>
    <xf numFmtId="0" fontId="3" fillId="0" borderId="3" xfId="124" applyFont="1" applyBorder="1" applyAlignment="1"/>
    <xf numFmtId="0" fontId="3" fillId="0" borderId="4" xfId="124" applyFont="1" applyBorder="1" applyAlignment="1"/>
    <xf numFmtId="0" fontId="11" fillId="8" borderId="1" xfId="124" applyFont="1" applyFill="1" applyBorder="1" applyAlignment="1">
      <alignment horizontal="center" vertical="center"/>
    </xf>
    <xf numFmtId="0" fontId="1" fillId="8" borderId="1" xfId="124" applyFont="1" applyFill="1" applyBorder="1" applyAlignment="1">
      <alignment horizontal="left" vertical="center" wrapText="1"/>
    </xf>
    <xf numFmtId="0" fontId="1" fillId="8" borderId="1" xfId="124" applyFont="1" applyFill="1" applyBorder="1" applyAlignment="1">
      <alignment horizontal="center" vertical="center" wrapText="1"/>
    </xf>
    <xf numFmtId="2" fontId="11" fillId="8" borderId="1" xfId="124" applyNumberFormat="1" applyFont="1" applyFill="1" applyBorder="1" applyAlignment="1">
      <alignment horizontal="center" vertical="center"/>
    </xf>
    <xf numFmtId="0" fontId="11" fillId="8" borderId="0" xfId="124" applyFont="1" applyFill="1" applyAlignment="1">
      <alignment horizontal="center" vertical="center"/>
    </xf>
    <xf numFmtId="0" fontId="3" fillId="0" borderId="2" xfId="124" applyFont="1" applyBorder="1" applyAlignment="1">
      <alignment horizontal="center"/>
    </xf>
    <xf numFmtId="0" fontId="3" fillId="0" borderId="3" xfId="124" applyFont="1" applyBorder="1" applyAlignment="1">
      <alignment horizontal="center"/>
    </xf>
    <xf numFmtId="0" fontId="3" fillId="0" borderId="4" xfId="124" applyFont="1" applyBorder="1" applyAlignment="1">
      <alignment horizontal="center"/>
    </xf>
    <xf numFmtId="0" fontId="1" fillId="9" borderId="1" xfId="124" applyFont="1" applyFill="1" applyBorder="1" applyAlignment="1">
      <alignment horizontal="center" vertical="center"/>
    </xf>
    <xf numFmtId="0" fontId="1" fillId="9" borderId="1" xfId="124" applyFont="1" applyFill="1" applyBorder="1" applyAlignment="1">
      <alignment horizontal="left" vertical="center" wrapText="1"/>
    </xf>
    <xf numFmtId="0" fontId="1" fillId="9" borderId="1" xfId="124" applyFont="1" applyFill="1" applyBorder="1" applyAlignment="1">
      <alignment horizontal="center" vertical="center" wrapText="1"/>
    </xf>
    <xf numFmtId="2" fontId="1" fillId="9" borderId="1" xfId="124" applyNumberFormat="1" applyFont="1" applyFill="1" applyBorder="1" applyAlignment="1">
      <alignment horizontal="center" vertical="center"/>
    </xf>
    <xf numFmtId="0" fontId="3" fillId="9" borderId="0" xfId="124" applyFont="1" applyFill="1" applyAlignment="1">
      <alignment horizontal="center"/>
    </xf>
    <xf numFmtId="168" fontId="3" fillId="0" borderId="0" xfId="124" applyNumberFormat="1" applyFont="1" applyAlignment="1">
      <alignment horizontal="center"/>
    </xf>
    <xf numFmtId="0" fontId="13" fillId="0" borderId="0" xfId="124" applyFont="1" applyAlignment="1">
      <alignment horizontal="left"/>
    </xf>
    <xf numFmtId="0" fontId="13" fillId="0" borderId="0" xfId="124" applyFont="1" applyAlignment="1">
      <alignment horizontal="center" vertical="center"/>
    </xf>
    <xf numFmtId="2" fontId="13" fillId="0" borderId="0" xfId="124" applyNumberFormat="1" applyFont="1" applyAlignment="1">
      <alignment horizontal="center"/>
    </xf>
    <xf numFmtId="0" fontId="13" fillId="0" borderId="0" xfId="124" applyFont="1" applyAlignment="1">
      <alignment horizontal="center"/>
    </xf>
    <xf numFmtId="0" fontId="11" fillId="32" borderId="1" xfId="124" applyFont="1" applyFill="1" applyBorder="1" applyAlignment="1">
      <alignment horizontal="left"/>
    </xf>
    <xf numFmtId="0" fontId="11" fillId="32" borderId="1" xfId="124" applyFont="1" applyFill="1" applyBorder="1" applyAlignment="1">
      <alignment horizontal="center" vertical="center"/>
    </xf>
    <xf numFmtId="165" fontId="11" fillId="32" borderId="1" xfId="124" applyNumberFormat="1" applyFont="1" applyFill="1" applyBorder="1" applyAlignment="1">
      <alignment horizontal="center"/>
    </xf>
    <xf numFmtId="2" fontId="3" fillId="32" borderId="1" xfId="124" applyNumberFormat="1" applyFont="1" applyFill="1" applyBorder="1" applyAlignment="1">
      <alignment horizontal="left" vertical="center"/>
    </xf>
    <xf numFmtId="2" fontId="3" fillId="32" borderId="1" xfId="124" applyNumberFormat="1" applyFont="1" applyFill="1" applyBorder="1" applyAlignment="1">
      <alignment horizontal="center"/>
    </xf>
    <xf numFmtId="2" fontId="1" fillId="32" borderId="1" xfId="124" applyNumberFormat="1" applyFont="1" applyFill="1" applyBorder="1" applyAlignment="1">
      <alignment horizontal="center" vertical="center"/>
    </xf>
    <xf numFmtId="1" fontId="37" fillId="0" borderId="0" xfId="0" applyNumberFormat="1" applyFont="1" applyAlignment="1">
      <alignment horizontal="left"/>
    </xf>
    <xf numFmtId="0" fontId="11" fillId="0" borderId="0" xfId="124" applyFont="1" applyAlignment="1">
      <alignment horizontal="left" vertical="top"/>
    </xf>
    <xf numFmtId="0" fontId="6" fillId="0" borderId="1" xfId="1" applyFont="1" applyBorder="1" applyAlignment="1" applyProtection="1">
      <alignment horizontal="center" vertical="center" wrapText="1" readingOrder="1"/>
      <protection locked="0"/>
    </xf>
    <xf numFmtId="0" fontId="6" fillId="3" borderId="2" xfId="1" applyFont="1" applyFill="1" applyBorder="1" applyAlignment="1" applyProtection="1">
      <alignment horizontal="center" vertical="center" wrapText="1" readingOrder="1"/>
      <protection locked="0"/>
    </xf>
    <xf numFmtId="0" fontId="6" fillId="3" borderId="3" xfId="1" applyFont="1" applyFill="1" applyBorder="1" applyAlignment="1" applyProtection="1">
      <alignment horizontal="center" vertical="center" wrapText="1" readingOrder="1"/>
      <protection locked="0"/>
    </xf>
    <xf numFmtId="0" fontId="6" fillId="3" borderId="4" xfId="1" applyFont="1" applyFill="1" applyBorder="1" applyAlignment="1" applyProtection="1">
      <alignment horizontal="center" vertical="center" wrapText="1" readingOrder="1"/>
      <protection locked="0"/>
    </xf>
    <xf numFmtId="1" fontId="11" fillId="0" borderId="5" xfId="124" applyNumberFormat="1" applyFont="1" applyBorder="1" applyAlignment="1">
      <alignment horizontal="center" vertical="center"/>
    </xf>
    <xf numFmtId="1" fontId="11" fillId="0" borderId="10" xfId="124" applyNumberFormat="1" applyFont="1" applyBorder="1" applyAlignment="1">
      <alignment horizontal="center" vertical="center"/>
    </xf>
    <xf numFmtId="1" fontId="11" fillId="0" borderId="6" xfId="12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8" fillId="0" borderId="0" xfId="0" applyFont="1" applyAlignment="1">
      <alignment horizontal="left"/>
    </xf>
    <xf numFmtId="0" fontId="39" fillId="0" borderId="9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left" vertical="top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1" fontId="39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wrapText="1"/>
    </xf>
    <xf numFmtId="1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164" fontId="39" fillId="0" borderId="1" xfId="0" applyNumberFormat="1" applyFont="1" applyBorder="1" applyAlignment="1">
      <alignment horizontal="center" vertical="center"/>
    </xf>
    <xf numFmtId="10" fontId="39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 applyProtection="1">
      <alignment vertical="center" wrapText="1" readingOrder="1"/>
      <protection locked="0"/>
    </xf>
    <xf numFmtId="0" fontId="41" fillId="0" borderId="2" xfId="0" applyFont="1" applyBorder="1" applyAlignment="1">
      <alignment horizontal="left" vertical="center"/>
    </xf>
    <xf numFmtId="0" fontId="41" fillId="0" borderId="3" xfId="0" applyFont="1" applyBorder="1" applyAlignment="1">
      <alignment horizontal="left" vertical="center"/>
    </xf>
    <xf numFmtId="0" fontId="41" fillId="0" borderId="4" xfId="0" applyFont="1" applyBorder="1" applyAlignment="1">
      <alignment horizontal="left" vertical="center"/>
    </xf>
    <xf numFmtId="0" fontId="7" fillId="0" borderId="4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top"/>
    </xf>
    <xf numFmtId="0" fontId="42" fillId="0" borderId="1" xfId="0" applyFont="1" applyFill="1" applyBorder="1" applyAlignment="1">
      <alignment horizontal="left"/>
    </xf>
    <xf numFmtId="1" fontId="42" fillId="0" borderId="1" xfId="0" applyNumberFormat="1" applyFont="1" applyFill="1" applyBorder="1" applyAlignment="1">
      <alignment horizontal="left" vertical="center" wrapText="1"/>
    </xf>
    <xf numFmtId="0" fontId="42" fillId="0" borderId="6" xfId="0" applyFont="1" applyFill="1" applyBorder="1" applyAlignment="1">
      <alignment horizontal="left" vertical="center"/>
    </xf>
    <xf numFmtId="1" fontId="42" fillId="0" borderId="6" xfId="0" applyNumberFormat="1" applyFont="1" applyFill="1" applyBorder="1" applyAlignment="1">
      <alignment horizontal="left" vertical="center"/>
    </xf>
    <xf numFmtId="1" fontId="42" fillId="0" borderId="1" xfId="0" applyNumberFormat="1" applyFont="1" applyFill="1" applyBorder="1" applyAlignment="1">
      <alignment horizontal="left" vertical="center"/>
    </xf>
    <xf numFmtId="0" fontId="42" fillId="0" borderId="1" xfId="0" applyFont="1" applyFill="1" applyBorder="1" applyAlignment="1">
      <alignment vertical="center"/>
    </xf>
    <xf numFmtId="0" fontId="42" fillId="0" borderId="1" xfId="0" applyFont="1" applyFill="1" applyBorder="1"/>
    <xf numFmtId="0" fontId="42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4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0" fontId="44" fillId="2" borderId="1" xfId="0" applyFont="1" applyFill="1" applyBorder="1" applyAlignment="1">
      <alignment horizontal="left" vertical="top" wrapText="1"/>
    </xf>
    <xf numFmtId="0" fontId="45" fillId="0" borderId="1" xfId="0" applyFont="1" applyFill="1" applyBorder="1" applyAlignment="1">
      <alignment horizontal="left" vertical="top"/>
    </xf>
    <xf numFmtId="0" fontId="45" fillId="0" borderId="1" xfId="0" applyFont="1" applyFill="1" applyBorder="1" applyAlignment="1">
      <alignment horizontal="left"/>
    </xf>
    <xf numFmtId="0" fontId="42" fillId="0" borderId="5" xfId="0" applyFont="1" applyFill="1" applyBorder="1" applyAlignment="1">
      <alignment vertical="center"/>
    </xf>
    <xf numFmtId="0" fontId="42" fillId="0" borderId="1" xfId="0" applyFont="1" applyFill="1" applyBorder="1" applyAlignment="1">
      <alignment horizontal="left" vertical="center"/>
    </xf>
    <xf numFmtId="0" fontId="45" fillId="0" borderId="0" xfId="0" applyFont="1" applyAlignment="1">
      <alignment horizontal="left"/>
    </xf>
    <xf numFmtId="1" fontId="45" fillId="0" borderId="0" xfId="0" applyNumberFormat="1" applyFont="1" applyAlignment="1">
      <alignment horizontal="left"/>
    </xf>
    <xf numFmtId="0" fontId="10" fillId="0" borderId="0" xfId="124" applyFont="1" applyAlignment="1">
      <alignment horizontal="center"/>
    </xf>
    <xf numFmtId="43" fontId="17" fillId="0" borderId="1" xfId="127" applyFont="1" applyBorder="1" applyAlignment="1">
      <alignment horizontal="center"/>
    </xf>
    <xf numFmtId="43" fontId="17" fillId="0" borderId="1" xfId="127" applyFont="1" applyFill="1" applyBorder="1" applyAlignment="1">
      <alignment horizontal="center"/>
    </xf>
    <xf numFmtId="43" fontId="40" fillId="2" borderId="1" xfId="127" applyFont="1" applyFill="1" applyBorder="1" applyAlignment="1">
      <alignment horizontal="center" vertical="top"/>
    </xf>
    <xf numFmtId="43" fontId="40" fillId="2" borderId="1" xfId="127" applyFont="1" applyFill="1" applyBorder="1" applyAlignment="1">
      <alignment horizontal="center" vertical="top" wrapText="1"/>
    </xf>
    <xf numFmtId="43" fontId="17" fillId="0" borderId="1" xfId="127" applyFont="1" applyBorder="1" applyAlignment="1">
      <alignment horizontal="center" vertical="center"/>
    </xf>
    <xf numFmtId="43" fontId="17" fillId="0" borderId="1" xfId="127" applyFont="1" applyFill="1" applyBorder="1" applyAlignment="1">
      <alignment horizontal="center" vertical="center"/>
    </xf>
    <xf numFmtId="43" fontId="40" fillId="0" borderId="1" xfId="127" applyFont="1" applyBorder="1" applyAlignment="1">
      <alignment horizontal="center" vertical="top" wrapText="1"/>
    </xf>
    <xf numFmtId="43" fontId="17" fillId="0" borderId="10" xfId="127" applyFont="1" applyFill="1" applyBorder="1"/>
    <xf numFmtId="43" fontId="46" fillId="2" borderId="9" xfId="127" applyFont="1" applyFill="1" applyBorder="1" applyAlignment="1">
      <alignment horizontal="center"/>
    </xf>
    <xf numFmtId="43" fontId="40" fillId="0" borderId="1" xfId="127" applyFont="1" applyBorder="1" applyAlignment="1">
      <alignment horizontal="left"/>
    </xf>
    <xf numFmtId="43" fontId="17" fillId="0" borderId="0" xfId="127" applyFont="1"/>
  </cellXfs>
  <cellStyles count="128">
    <cellStyle name="20% - Accent1 2" xfId="69" xr:uid="{00000000-0005-0000-0000-000000000000}"/>
    <cellStyle name="20% - Accent2 2" xfId="70" xr:uid="{00000000-0005-0000-0000-000001000000}"/>
    <cellStyle name="20% - Accent3 2" xfId="71" xr:uid="{00000000-0005-0000-0000-000002000000}"/>
    <cellStyle name="20% - Accent4 2" xfId="72" xr:uid="{00000000-0005-0000-0000-000003000000}"/>
    <cellStyle name="20% - Accent5 2" xfId="73" xr:uid="{00000000-0005-0000-0000-000004000000}"/>
    <cellStyle name="20% - Accent6 2" xfId="74" xr:uid="{00000000-0005-0000-0000-000005000000}"/>
    <cellStyle name="40% - Accent1 2" xfId="75" xr:uid="{00000000-0005-0000-0000-000006000000}"/>
    <cellStyle name="40% - Accent2 2" xfId="76" xr:uid="{00000000-0005-0000-0000-000007000000}"/>
    <cellStyle name="40% - Accent3 2" xfId="77" xr:uid="{00000000-0005-0000-0000-000008000000}"/>
    <cellStyle name="40% - Accent4 2" xfId="78" xr:uid="{00000000-0005-0000-0000-000009000000}"/>
    <cellStyle name="40% - Accent5 2" xfId="79" xr:uid="{00000000-0005-0000-0000-00000A000000}"/>
    <cellStyle name="40% - Accent6 2" xfId="80" xr:uid="{00000000-0005-0000-0000-00000B000000}"/>
    <cellStyle name="60% - Accent1 2" xfId="81" xr:uid="{00000000-0005-0000-0000-00000C000000}"/>
    <cellStyle name="60% - Accent2 2" xfId="82" xr:uid="{00000000-0005-0000-0000-00000D000000}"/>
    <cellStyle name="60% - Accent3 2" xfId="83" xr:uid="{00000000-0005-0000-0000-00000E000000}"/>
    <cellStyle name="60% - Accent4 2" xfId="84" xr:uid="{00000000-0005-0000-0000-00000F000000}"/>
    <cellStyle name="60% - Accent5 2" xfId="85" xr:uid="{00000000-0005-0000-0000-000010000000}"/>
    <cellStyle name="60% - Accent6 2" xfId="86" xr:uid="{00000000-0005-0000-0000-000011000000}"/>
    <cellStyle name="Accent1 2" xfId="87" xr:uid="{00000000-0005-0000-0000-000012000000}"/>
    <cellStyle name="Accent2 2" xfId="88" xr:uid="{00000000-0005-0000-0000-000013000000}"/>
    <cellStyle name="Accent3 2" xfId="89" xr:uid="{00000000-0005-0000-0000-000014000000}"/>
    <cellStyle name="Accent4 2" xfId="90" xr:uid="{00000000-0005-0000-0000-000015000000}"/>
    <cellStyle name="Accent5 2" xfId="91" xr:uid="{00000000-0005-0000-0000-000016000000}"/>
    <cellStyle name="Accent6 2" xfId="92" xr:uid="{00000000-0005-0000-0000-000017000000}"/>
    <cellStyle name="Bad 2" xfId="93" xr:uid="{00000000-0005-0000-0000-000018000000}"/>
    <cellStyle name="Calculation 2" xfId="94" xr:uid="{00000000-0005-0000-0000-000019000000}"/>
    <cellStyle name="Check Cell 2" xfId="95" xr:uid="{00000000-0005-0000-0000-00001A000000}"/>
    <cellStyle name="Comma" xfId="127" builtinId="3"/>
    <cellStyle name="Currency 2" xfId="3" xr:uid="{00000000-0005-0000-0000-00001B000000}"/>
    <cellStyle name="Excel Built-in Normal" xfId="96" xr:uid="{00000000-0005-0000-0000-00001C000000}"/>
    <cellStyle name="Explanatory Text 2" xfId="97" xr:uid="{00000000-0005-0000-0000-00001D000000}"/>
    <cellStyle name="Good 2" xfId="98" xr:uid="{00000000-0005-0000-0000-00001E000000}"/>
    <cellStyle name="Heading 1 2" xfId="99" xr:uid="{00000000-0005-0000-0000-00001F000000}"/>
    <cellStyle name="Heading 2 2" xfId="100" xr:uid="{00000000-0005-0000-0000-000020000000}"/>
    <cellStyle name="Heading 3 2" xfId="101" xr:uid="{00000000-0005-0000-0000-000021000000}"/>
    <cellStyle name="Heading 4 2" xfId="102" xr:uid="{00000000-0005-0000-0000-000022000000}"/>
    <cellStyle name="Hyperlink 2" xfId="4" xr:uid="{00000000-0005-0000-0000-000023000000}"/>
    <cellStyle name="Input 2" xfId="103" xr:uid="{00000000-0005-0000-0000-000024000000}"/>
    <cellStyle name="Linked Cell 2" xfId="104" xr:uid="{00000000-0005-0000-0000-000025000000}"/>
    <cellStyle name="N" xfId="5" xr:uid="{00000000-0005-0000-0000-000026000000}"/>
    <cellStyle name="N_I_i" xfId="6" xr:uid="{00000000-0005-0000-0000-000027000000}"/>
    <cellStyle name="N_IPP  21.07.15_IPP22072015_IPP22072015" xfId="7" xr:uid="{00000000-0005-0000-0000-000028000000}"/>
    <cellStyle name="N_IPP  21.07.15_IPP22072015_IPP22072015_IPP SCH 27.07.15_IPP SCH 27.07.15" xfId="8" xr:uid="{00000000-0005-0000-0000-000029000000}"/>
    <cellStyle name="N_IPP  21.07.15_IPP22072015_IPP22072015_IPP SCH 27.07.15_IPP SCH 27.07.15_IPP29072015_IPP29072015(1)" xfId="9" xr:uid="{00000000-0005-0000-0000-00002A000000}"/>
    <cellStyle name="N_IPP  21.07.15_IPP22072015_IPP22072015_IPP SCH 27.07.15_IPP SCH 27.07.15_IPP29072015_IPP29072015(1)_IPP30.07.2015" xfId="10" xr:uid="{00000000-0005-0000-0000-00002B000000}"/>
    <cellStyle name="N_IPP  21.07.15_IPP22072015_IPP22072015_IPP SCH 27.07.15_IPP SCH 27.07.15_IPP29072015_IPP29072015(1)_IPP30.07.2015_IPP01082015" xfId="11" xr:uid="{00000000-0005-0000-0000-00002C000000}"/>
    <cellStyle name="N_IPP  21.07.15_IPP22072015_IPP22072015_IPP SCH 27.07.15_IPP SCH 27.07.15_IPP29072015_IPP29072015(1)_IPP30.07.2015_IPP01082015_IPP05082015_IPP05082015_IPP05082015_IPP05082015" xfId="12" xr:uid="{00000000-0005-0000-0000-00002D000000}"/>
    <cellStyle name="N_IPP  21.07.15_IPP22072015_IPP22072015_IPP SCH 27.07.15_IPP SCH 27.07.15_IPP29072015_IPP29072015(1)_IPP30.07.2015_IPP01082015_IPP05082015_IPP05082015_IPP05082015_IPP05082015_IPP 08.08.2015" xfId="13" xr:uid="{00000000-0005-0000-0000-00002E000000}"/>
    <cellStyle name="N_IPP  21.07.15_IPP22072015_IPP22072015_IPP SCH 27.07.15_IPP SCH 27.07.15_IPP29072015_IPP29072015(1)_IPP30.07.2015_IPP01082015_IPP05082015_IPP05082015_IPP05082015_IPP05082015_ipp sch 9.08.2015_ipp sch 9.08.2015_ipp sch 9.08.2015" xfId="14" xr:uid="{00000000-0005-0000-0000-00002F000000}"/>
    <cellStyle name="N_IPP  21.07.15_IPP22072015_IPP22072015_IPP26072015_IPP26072015" xfId="15" xr:uid="{00000000-0005-0000-0000-000030000000}"/>
    <cellStyle name="N_IPP _IPP 14082015_IPP 14082015_IPP16082015 (1)_IPP17082015_IPP17082015_IPP17082015" xfId="16" xr:uid="{00000000-0005-0000-0000-000031000000}"/>
    <cellStyle name="N_IPP _IPP 14082015_IPP 14082015_IPP16082015 (1)_IPP19082015_IPP19082015_IPP19082015_IPP19082015_IPP19082015_IPP19082015_IPP19082015_IPP19082015" xfId="17" xr:uid="{00000000-0005-0000-0000-000032000000}"/>
    <cellStyle name="N_IPP _IPP 14082015_IPP 14082015_IPP16082015 (1)_IPP19082015_IPP19082015_IPP19082015_IPP19082015_IPP19082015_IPP19082015_IPP19082015_IPP19082015_IPP22082015" xfId="18" xr:uid="{00000000-0005-0000-0000-000033000000}"/>
    <cellStyle name="N_IPP _IPP 14082015_IPP 14082015_IPP16082015 (1)_IPP19082015_IPP19082015_IPP19082015_IPP19082015_IPP19082015_IPP19082015_IPP19082015_IPP19082015_IPP22082015_IPP 24082015" xfId="19" xr:uid="{00000000-0005-0000-0000-000034000000}"/>
    <cellStyle name="N_IPP _IPP 14082015_IPP 14082015_IPP16082015 (1)_IPP19082015_IPP19082015_IPP19082015_IPP19082015_IPP19082015_IPP19082015_IPP19082015_IPP19082015_IPP22082015_IPP26082015" xfId="20" xr:uid="{00000000-0005-0000-0000-000035000000}"/>
    <cellStyle name="N_IPP _IPP 14082015_IPP 14082015_IPP16082015 (1)_IPP19082015_IPP19082015_IPP19082015_IPP19082015_IPP19082015_IPP19082015_IPP19082015_IPP19082015_IPP22082015_IPP26082015_IPP02092015" xfId="21" xr:uid="{00000000-0005-0000-0000-000036000000}"/>
    <cellStyle name="N_IPP _IPP 14082015_IPP 14082015_IPP16082015 (1)_IPP19082015_IPP19082015_IPP19082015_IPP19082015_IPP19082015_IPP19082015_IPP19082015_IPP19082015_IPP22082015_IPP26082015_IPP02092015_IPP07092015_IPP07092015" xfId="22" xr:uid="{00000000-0005-0000-0000-000037000000}"/>
    <cellStyle name="N_IPP _IPP FINAL 120815 " xfId="23" xr:uid="{00000000-0005-0000-0000-000038000000}"/>
    <cellStyle name="N_IPP 17.07.15" xfId="24" xr:uid="{00000000-0005-0000-0000-000039000000}"/>
    <cellStyle name="N_IPP18072015_IPP 19-07-2015.xls" xfId="25" xr:uid="{00000000-0005-0000-0000-00003A000000}"/>
    <cellStyle name="Neutral 2" xfId="105" xr:uid="{00000000-0005-0000-0000-00003B000000}"/>
    <cellStyle name="Normal" xfId="0" builtinId="0"/>
    <cellStyle name="Normal 10" xfId="26" xr:uid="{00000000-0005-0000-0000-00003D000000}"/>
    <cellStyle name="Normal 10 3" xfId="27" xr:uid="{00000000-0005-0000-0000-00003E000000}"/>
    <cellStyle name="Normal 11" xfId="124" xr:uid="{00000000-0005-0000-0000-00003F000000}"/>
    <cellStyle name="Normal 127" xfId="28" xr:uid="{00000000-0005-0000-0000-000040000000}"/>
    <cellStyle name="Normal 129" xfId="29" xr:uid="{00000000-0005-0000-0000-000041000000}"/>
    <cellStyle name="Normal 2" xfId="1" xr:uid="{00000000-0005-0000-0000-000042000000}"/>
    <cellStyle name="Normal 2 2" xfId="30" xr:uid="{00000000-0005-0000-0000-000043000000}"/>
    <cellStyle name="Normal 2 2 2" xfId="31" xr:uid="{00000000-0005-0000-0000-000044000000}"/>
    <cellStyle name="Normal 2 2 3" xfId="126" xr:uid="{00000000-0005-0000-0000-000045000000}"/>
    <cellStyle name="Normal 2 3" xfId="32" xr:uid="{00000000-0005-0000-0000-000046000000}"/>
    <cellStyle name="Normal 2 3 2" xfId="33" xr:uid="{00000000-0005-0000-0000-000047000000}"/>
    <cellStyle name="Normal 2 3 3" xfId="106" xr:uid="{00000000-0005-0000-0000-000048000000}"/>
    <cellStyle name="Normal 2 4" xfId="34" xr:uid="{00000000-0005-0000-0000-000049000000}"/>
    <cellStyle name="Normal 2 4 2" xfId="35" xr:uid="{00000000-0005-0000-0000-00004A000000}"/>
    <cellStyle name="Normal 2 5" xfId="107" xr:uid="{00000000-0005-0000-0000-00004B000000}"/>
    <cellStyle name="Normal 2 6" xfId="108" xr:uid="{00000000-0005-0000-0000-00004C000000}"/>
    <cellStyle name="Normal 3" xfId="36" xr:uid="{00000000-0005-0000-0000-00004D000000}"/>
    <cellStyle name="Normal 3 2" xfId="37" xr:uid="{00000000-0005-0000-0000-00004E000000}"/>
    <cellStyle name="Normal 3 2 2" xfId="38" xr:uid="{00000000-0005-0000-0000-00004F000000}"/>
    <cellStyle name="Normal 3 3" xfId="39" xr:uid="{00000000-0005-0000-0000-000050000000}"/>
    <cellStyle name="Normal 3 4" xfId="109" xr:uid="{00000000-0005-0000-0000-000051000000}"/>
    <cellStyle name="Normal 3 5" xfId="110" xr:uid="{00000000-0005-0000-0000-000052000000}"/>
    <cellStyle name="Normal 3 6" xfId="111" xr:uid="{00000000-0005-0000-0000-000053000000}"/>
    <cellStyle name="Normal 4" xfId="40" xr:uid="{00000000-0005-0000-0000-000054000000}"/>
    <cellStyle name="Normal 4 2" xfId="41" xr:uid="{00000000-0005-0000-0000-000055000000}"/>
    <cellStyle name="Normal 4 2 2" xfId="112" xr:uid="{00000000-0005-0000-0000-000056000000}"/>
    <cellStyle name="Normal 4 3" xfId="42" xr:uid="{00000000-0005-0000-0000-000057000000}"/>
    <cellStyle name="Normal 5" xfId="43" xr:uid="{00000000-0005-0000-0000-000058000000}"/>
    <cellStyle name="Normal 5 2" xfId="44" xr:uid="{00000000-0005-0000-0000-000059000000}"/>
    <cellStyle name="Normal 5 2 2" xfId="113" xr:uid="{00000000-0005-0000-0000-00005A000000}"/>
    <cellStyle name="Normal 6" xfId="45" xr:uid="{00000000-0005-0000-0000-00005B000000}"/>
    <cellStyle name="Normal 6 2" xfId="114" xr:uid="{00000000-0005-0000-0000-00005C000000}"/>
    <cellStyle name="Normal 7" xfId="46" xr:uid="{00000000-0005-0000-0000-00005D000000}"/>
    <cellStyle name="Normal 7 2" xfId="47" xr:uid="{00000000-0005-0000-0000-00005E000000}"/>
    <cellStyle name="Normal 8" xfId="48" xr:uid="{00000000-0005-0000-0000-00005F000000}"/>
    <cellStyle name="Normal 8 2" xfId="49" xr:uid="{00000000-0005-0000-0000-000060000000}"/>
    <cellStyle name="Normal 9" xfId="50" xr:uid="{00000000-0005-0000-0000-000061000000}"/>
    <cellStyle name="Note 2" xfId="115" xr:uid="{00000000-0005-0000-0000-000062000000}"/>
    <cellStyle name="Note 2 2" xfId="116" xr:uid="{00000000-0005-0000-0000-000063000000}"/>
    <cellStyle name="Note 3" xfId="117" xr:uid="{00000000-0005-0000-0000-000064000000}"/>
    <cellStyle name="Note 4" xfId="118" xr:uid="{00000000-0005-0000-0000-000065000000}"/>
    <cellStyle name="Note 4 2" xfId="119" xr:uid="{00000000-0005-0000-0000-000066000000}"/>
    <cellStyle name="Output 2" xfId="120" xr:uid="{00000000-0005-0000-0000-000067000000}"/>
    <cellStyle name="Percent 10" xfId="51" xr:uid="{00000000-0005-0000-0000-000068000000}"/>
    <cellStyle name="Percent 11" xfId="52" xr:uid="{00000000-0005-0000-0000-000069000000}"/>
    <cellStyle name="Percent 11 2" xfId="53" xr:uid="{00000000-0005-0000-0000-00006A000000}"/>
    <cellStyle name="Percent 12" xfId="54" xr:uid="{00000000-0005-0000-0000-00006B000000}"/>
    <cellStyle name="Percent 13" xfId="125" xr:uid="{00000000-0005-0000-0000-00006C000000}"/>
    <cellStyle name="Percent 2" xfId="2" xr:uid="{00000000-0005-0000-0000-00006D000000}"/>
    <cellStyle name="Percent 2 2" xfId="55" xr:uid="{00000000-0005-0000-0000-00006E000000}"/>
    <cellStyle name="Percent 2 3" xfId="56" xr:uid="{00000000-0005-0000-0000-00006F000000}"/>
    <cellStyle name="Percent 3" xfId="57" xr:uid="{00000000-0005-0000-0000-000070000000}"/>
    <cellStyle name="Percent 3 2" xfId="58" xr:uid="{00000000-0005-0000-0000-000071000000}"/>
    <cellStyle name="Percent 3 3" xfId="59" xr:uid="{00000000-0005-0000-0000-000072000000}"/>
    <cellStyle name="Percent 4" xfId="60" xr:uid="{00000000-0005-0000-0000-000073000000}"/>
    <cellStyle name="Percent 4 2" xfId="61" xr:uid="{00000000-0005-0000-0000-000074000000}"/>
    <cellStyle name="Percent 5" xfId="62" xr:uid="{00000000-0005-0000-0000-000075000000}"/>
    <cellStyle name="Percent 5 2" xfId="63" xr:uid="{00000000-0005-0000-0000-000076000000}"/>
    <cellStyle name="Percent 6" xfId="64" xr:uid="{00000000-0005-0000-0000-000077000000}"/>
    <cellStyle name="Percent 7" xfId="65" xr:uid="{00000000-0005-0000-0000-000078000000}"/>
    <cellStyle name="Percent 7 2" xfId="66" xr:uid="{00000000-0005-0000-0000-000079000000}"/>
    <cellStyle name="Percent 8" xfId="67" xr:uid="{00000000-0005-0000-0000-00007A000000}"/>
    <cellStyle name="Percent 9" xfId="68" xr:uid="{00000000-0005-0000-0000-00007B000000}"/>
    <cellStyle name="Title 2" xfId="121" xr:uid="{00000000-0005-0000-0000-00007C000000}"/>
    <cellStyle name="Total 2" xfId="122" xr:uid="{00000000-0005-0000-0000-00007D000000}"/>
    <cellStyle name="Warning Text 2" xfId="123" xr:uid="{00000000-0005-0000-0000-00007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view="pageBreakPreview" zoomScale="60" zoomScaleNormal="100" workbookViewId="0">
      <selection activeCell="D3" sqref="D3"/>
    </sheetView>
  </sheetViews>
  <sheetFormatPr defaultRowHeight="15" x14ac:dyDescent="0.25"/>
  <cols>
    <col min="1" max="1" width="13.140625" style="4" customWidth="1"/>
    <col min="2" max="2" width="65.5703125" style="4" customWidth="1"/>
    <col min="3" max="3" width="19.42578125" bestFit="1" customWidth="1"/>
    <col min="4" max="4" width="18.28515625" customWidth="1"/>
  </cols>
  <sheetData>
    <row r="1" spans="1:13" x14ac:dyDescent="0.25">
      <c r="A1" s="208"/>
      <c r="B1" s="208"/>
      <c r="C1" s="209" t="s">
        <v>358</v>
      </c>
      <c r="D1" s="209"/>
    </row>
    <row r="2" spans="1:13" ht="27" customHeight="1" x14ac:dyDescent="0.25">
      <c r="A2" s="214" t="s">
        <v>290</v>
      </c>
      <c r="B2" s="214" t="s">
        <v>315</v>
      </c>
      <c r="C2" s="215" t="s">
        <v>359</v>
      </c>
      <c r="D2" s="210" t="s">
        <v>291</v>
      </c>
    </row>
    <row r="3" spans="1:13" s="3" customFormat="1" ht="39.950000000000003" customHeight="1" x14ac:dyDescent="0.25">
      <c r="A3" s="216">
        <v>1</v>
      </c>
      <c r="B3" s="217" t="s">
        <v>288</v>
      </c>
      <c r="C3" s="218">
        <f>'Annex-1'!D12</f>
        <v>32058.584023000007</v>
      </c>
      <c r="D3" s="219" t="s">
        <v>360</v>
      </c>
    </row>
    <row r="4" spans="1:13" s="3" customFormat="1" ht="66" customHeight="1" x14ac:dyDescent="0.25">
      <c r="A4" s="216">
        <v>2</v>
      </c>
      <c r="B4" s="217" t="s">
        <v>289</v>
      </c>
      <c r="C4" s="218">
        <f>'Annex-2'!G34+'Annex-2'!G59</f>
        <v>3684.0307104520016</v>
      </c>
      <c r="D4" s="219" t="s">
        <v>361</v>
      </c>
    </row>
    <row r="5" spans="1:13" s="3" customFormat="1" ht="39.950000000000003" customHeight="1" x14ac:dyDescent="0.25">
      <c r="A5" s="216">
        <v>3</v>
      </c>
      <c r="B5" s="217" t="s">
        <v>287</v>
      </c>
      <c r="C5" s="218">
        <f>'Annex-3'!P232</f>
        <v>1095.5164828999998</v>
      </c>
      <c r="D5" s="219" t="s">
        <v>362</v>
      </c>
    </row>
    <row r="6" spans="1:13" s="3" customFormat="1" ht="39.950000000000003" customHeight="1" x14ac:dyDescent="0.25">
      <c r="A6" s="216">
        <v>4</v>
      </c>
      <c r="B6" s="217" t="s">
        <v>310</v>
      </c>
      <c r="C6" s="218">
        <f>'Annex-4'!D12</f>
        <v>866.88916500000187</v>
      </c>
      <c r="D6" s="219" t="s">
        <v>363</v>
      </c>
    </row>
    <row r="7" spans="1:13" s="3" customFormat="1" ht="39.950000000000003" customHeight="1" x14ac:dyDescent="0.25">
      <c r="A7" s="216">
        <v>5</v>
      </c>
      <c r="B7" s="217" t="s">
        <v>308</v>
      </c>
      <c r="C7" s="218">
        <f>SUM(C3:C6)</f>
        <v>37705.020381352006</v>
      </c>
      <c r="D7" s="220"/>
    </row>
    <row r="8" spans="1:13" ht="39.950000000000003" customHeight="1" x14ac:dyDescent="0.25">
      <c r="A8" s="216">
        <v>6</v>
      </c>
      <c r="B8" s="214" t="s">
        <v>309</v>
      </c>
      <c r="C8" s="221">
        <f>'Annex-3'!P270</f>
        <v>36438.868481800004</v>
      </c>
      <c r="D8" s="219" t="s">
        <v>362</v>
      </c>
    </row>
    <row r="9" spans="1:13" ht="39.950000000000003" customHeight="1" x14ac:dyDescent="0.25">
      <c r="A9" s="216">
        <v>7</v>
      </c>
      <c r="B9" s="222" t="s">
        <v>311</v>
      </c>
      <c r="C9" s="223">
        <f>C8-C7</f>
        <v>-1266.1518995520019</v>
      </c>
      <c r="D9" s="211"/>
    </row>
    <row r="10" spans="1:13" ht="39.950000000000003" customHeight="1" x14ac:dyDescent="0.25">
      <c r="A10" s="216">
        <v>8</v>
      </c>
      <c r="B10" s="222" t="s">
        <v>312</v>
      </c>
      <c r="C10" s="224">
        <f>C9/C8</f>
        <v>-3.4747289153185486E-2</v>
      </c>
      <c r="D10" s="211"/>
    </row>
    <row r="11" spans="1:13" x14ac:dyDescent="0.25">
      <c r="A11" s="208"/>
      <c r="B11" s="208"/>
      <c r="C11" s="212"/>
      <c r="D11" s="212"/>
    </row>
    <row r="12" spans="1:13" ht="33.75" customHeight="1" x14ac:dyDescent="0.25">
      <c r="A12" s="213" t="s">
        <v>313</v>
      </c>
      <c r="B12" s="213"/>
      <c r="C12" s="213"/>
      <c r="D12" s="213"/>
      <c r="E12" s="207"/>
      <c r="F12" s="207"/>
      <c r="G12" s="207"/>
      <c r="H12" s="207"/>
      <c r="I12" s="207"/>
      <c r="J12" s="207"/>
      <c r="K12" s="207"/>
      <c r="L12" s="207"/>
      <c r="M12" s="207"/>
    </row>
    <row r="13" spans="1:13" ht="35.25" customHeight="1" x14ac:dyDescent="0.25">
      <c r="A13" s="213" t="s">
        <v>314</v>
      </c>
      <c r="B13" s="213"/>
      <c r="C13" s="213"/>
      <c r="D13" s="213"/>
      <c r="E13" s="207"/>
      <c r="F13" s="207"/>
      <c r="G13" s="207"/>
      <c r="H13" s="207"/>
      <c r="I13" s="207"/>
      <c r="J13" s="207"/>
      <c r="K13" s="207"/>
      <c r="L13" s="207"/>
      <c r="M13" s="207"/>
    </row>
  </sheetData>
  <mergeCells count="3">
    <mergeCell ref="A12:D12"/>
    <mergeCell ref="A13:D13"/>
    <mergeCell ref="C1:D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view="pageBreakPreview" zoomScale="60" zoomScaleNormal="100" workbookViewId="0">
      <selection activeCell="H16" sqref="H16"/>
    </sheetView>
  </sheetViews>
  <sheetFormatPr defaultRowHeight="12.75" x14ac:dyDescent="0.2"/>
  <cols>
    <col min="1" max="1" width="18" style="5" bestFit="1" customWidth="1"/>
    <col min="2" max="3" width="16.7109375" style="5" customWidth="1"/>
    <col min="4" max="4" width="19.7109375" style="5" customWidth="1"/>
    <col min="5" max="257" width="9.140625" style="5"/>
    <col min="258" max="258" width="63.140625" style="5" customWidth="1"/>
    <col min="259" max="259" width="23" style="5" customWidth="1"/>
    <col min="260" max="260" width="15.5703125" style="5" customWidth="1"/>
    <col min="261" max="513" width="9.140625" style="5"/>
    <col min="514" max="514" width="63.140625" style="5" customWidth="1"/>
    <col min="515" max="515" width="23" style="5" customWidth="1"/>
    <col min="516" max="516" width="15.5703125" style="5" customWidth="1"/>
    <col min="517" max="769" width="9.140625" style="5"/>
    <col min="770" max="770" width="63.140625" style="5" customWidth="1"/>
    <col min="771" max="771" width="23" style="5" customWidth="1"/>
    <col min="772" max="772" width="15.5703125" style="5" customWidth="1"/>
    <col min="773" max="1025" width="9.140625" style="5"/>
    <col min="1026" max="1026" width="63.140625" style="5" customWidth="1"/>
    <col min="1027" max="1027" width="23" style="5" customWidth="1"/>
    <col min="1028" max="1028" width="15.5703125" style="5" customWidth="1"/>
    <col min="1029" max="1281" width="9.140625" style="5"/>
    <col min="1282" max="1282" width="63.140625" style="5" customWidth="1"/>
    <col min="1283" max="1283" width="23" style="5" customWidth="1"/>
    <col min="1284" max="1284" width="15.5703125" style="5" customWidth="1"/>
    <col min="1285" max="1537" width="9.140625" style="5"/>
    <col min="1538" max="1538" width="63.140625" style="5" customWidth="1"/>
    <col min="1539" max="1539" width="23" style="5" customWidth="1"/>
    <col min="1540" max="1540" width="15.5703125" style="5" customWidth="1"/>
    <col min="1541" max="1793" width="9.140625" style="5"/>
    <col min="1794" max="1794" width="63.140625" style="5" customWidth="1"/>
    <col min="1795" max="1795" width="23" style="5" customWidth="1"/>
    <col min="1796" max="1796" width="15.5703125" style="5" customWidth="1"/>
    <col min="1797" max="2049" width="9.140625" style="5"/>
    <col min="2050" max="2050" width="63.140625" style="5" customWidth="1"/>
    <col min="2051" max="2051" width="23" style="5" customWidth="1"/>
    <col min="2052" max="2052" width="15.5703125" style="5" customWidth="1"/>
    <col min="2053" max="2305" width="9.140625" style="5"/>
    <col min="2306" max="2306" width="63.140625" style="5" customWidth="1"/>
    <col min="2307" max="2307" width="23" style="5" customWidth="1"/>
    <col min="2308" max="2308" width="15.5703125" style="5" customWidth="1"/>
    <col min="2309" max="2561" width="9.140625" style="5"/>
    <col min="2562" max="2562" width="63.140625" style="5" customWidth="1"/>
    <col min="2563" max="2563" width="23" style="5" customWidth="1"/>
    <col min="2564" max="2564" width="15.5703125" style="5" customWidth="1"/>
    <col min="2565" max="2817" width="9.140625" style="5"/>
    <col min="2818" max="2818" width="63.140625" style="5" customWidth="1"/>
    <col min="2819" max="2819" width="23" style="5" customWidth="1"/>
    <col min="2820" max="2820" width="15.5703125" style="5" customWidth="1"/>
    <col min="2821" max="3073" width="9.140625" style="5"/>
    <col min="3074" max="3074" width="63.140625" style="5" customWidth="1"/>
    <col min="3075" max="3075" width="23" style="5" customWidth="1"/>
    <col min="3076" max="3076" width="15.5703125" style="5" customWidth="1"/>
    <col min="3077" max="3329" width="9.140625" style="5"/>
    <col min="3330" max="3330" width="63.140625" style="5" customWidth="1"/>
    <col min="3331" max="3331" width="23" style="5" customWidth="1"/>
    <col min="3332" max="3332" width="15.5703125" style="5" customWidth="1"/>
    <col min="3333" max="3585" width="9.140625" style="5"/>
    <col min="3586" max="3586" width="63.140625" style="5" customWidth="1"/>
    <col min="3587" max="3587" width="23" style="5" customWidth="1"/>
    <col min="3588" max="3588" width="15.5703125" style="5" customWidth="1"/>
    <col min="3589" max="3841" width="9.140625" style="5"/>
    <col min="3842" max="3842" width="63.140625" style="5" customWidth="1"/>
    <col min="3843" max="3843" width="23" style="5" customWidth="1"/>
    <col min="3844" max="3844" width="15.5703125" style="5" customWidth="1"/>
    <col min="3845" max="4097" width="9.140625" style="5"/>
    <col min="4098" max="4098" width="63.140625" style="5" customWidth="1"/>
    <col min="4099" max="4099" width="23" style="5" customWidth="1"/>
    <col min="4100" max="4100" width="15.5703125" style="5" customWidth="1"/>
    <col min="4101" max="4353" width="9.140625" style="5"/>
    <col min="4354" max="4354" width="63.140625" style="5" customWidth="1"/>
    <col min="4355" max="4355" width="23" style="5" customWidth="1"/>
    <col min="4356" max="4356" width="15.5703125" style="5" customWidth="1"/>
    <col min="4357" max="4609" width="9.140625" style="5"/>
    <col min="4610" max="4610" width="63.140625" style="5" customWidth="1"/>
    <col min="4611" max="4611" width="23" style="5" customWidth="1"/>
    <col min="4612" max="4612" width="15.5703125" style="5" customWidth="1"/>
    <col min="4613" max="4865" width="9.140625" style="5"/>
    <col min="4866" max="4866" width="63.140625" style="5" customWidth="1"/>
    <col min="4867" max="4867" width="23" style="5" customWidth="1"/>
    <col min="4868" max="4868" width="15.5703125" style="5" customWidth="1"/>
    <col min="4869" max="5121" width="9.140625" style="5"/>
    <col min="5122" max="5122" width="63.140625" style="5" customWidth="1"/>
    <col min="5123" max="5123" width="23" style="5" customWidth="1"/>
    <col min="5124" max="5124" width="15.5703125" style="5" customWidth="1"/>
    <col min="5125" max="5377" width="9.140625" style="5"/>
    <col min="5378" max="5378" width="63.140625" style="5" customWidth="1"/>
    <col min="5379" max="5379" width="23" style="5" customWidth="1"/>
    <col min="5380" max="5380" width="15.5703125" style="5" customWidth="1"/>
    <col min="5381" max="5633" width="9.140625" style="5"/>
    <col min="5634" max="5634" width="63.140625" style="5" customWidth="1"/>
    <col min="5635" max="5635" width="23" style="5" customWidth="1"/>
    <col min="5636" max="5636" width="15.5703125" style="5" customWidth="1"/>
    <col min="5637" max="5889" width="9.140625" style="5"/>
    <col min="5890" max="5890" width="63.140625" style="5" customWidth="1"/>
    <col min="5891" max="5891" width="23" style="5" customWidth="1"/>
    <col min="5892" max="5892" width="15.5703125" style="5" customWidth="1"/>
    <col min="5893" max="6145" width="9.140625" style="5"/>
    <col min="6146" max="6146" width="63.140625" style="5" customWidth="1"/>
    <col min="6147" max="6147" width="23" style="5" customWidth="1"/>
    <col min="6148" max="6148" width="15.5703125" style="5" customWidth="1"/>
    <col min="6149" max="6401" width="9.140625" style="5"/>
    <col min="6402" max="6402" width="63.140625" style="5" customWidth="1"/>
    <col min="6403" max="6403" width="23" style="5" customWidth="1"/>
    <col min="6404" max="6404" width="15.5703125" style="5" customWidth="1"/>
    <col min="6405" max="6657" width="9.140625" style="5"/>
    <col min="6658" max="6658" width="63.140625" style="5" customWidth="1"/>
    <col min="6659" max="6659" width="23" style="5" customWidth="1"/>
    <col min="6660" max="6660" width="15.5703125" style="5" customWidth="1"/>
    <col min="6661" max="6913" width="9.140625" style="5"/>
    <col min="6914" max="6914" width="63.140625" style="5" customWidth="1"/>
    <col min="6915" max="6915" width="23" style="5" customWidth="1"/>
    <col min="6916" max="6916" width="15.5703125" style="5" customWidth="1"/>
    <col min="6917" max="7169" width="9.140625" style="5"/>
    <col min="7170" max="7170" width="63.140625" style="5" customWidth="1"/>
    <col min="7171" max="7171" width="23" style="5" customWidth="1"/>
    <col min="7172" max="7172" width="15.5703125" style="5" customWidth="1"/>
    <col min="7173" max="7425" width="9.140625" style="5"/>
    <col min="7426" max="7426" width="63.140625" style="5" customWidth="1"/>
    <col min="7427" max="7427" width="23" style="5" customWidth="1"/>
    <col min="7428" max="7428" width="15.5703125" style="5" customWidth="1"/>
    <col min="7429" max="7681" width="9.140625" style="5"/>
    <col min="7682" max="7682" width="63.140625" style="5" customWidth="1"/>
    <col min="7683" max="7683" width="23" style="5" customWidth="1"/>
    <col min="7684" max="7684" width="15.5703125" style="5" customWidth="1"/>
    <col min="7685" max="7937" width="9.140625" style="5"/>
    <col min="7938" max="7938" width="63.140625" style="5" customWidth="1"/>
    <col min="7939" max="7939" width="23" style="5" customWidth="1"/>
    <col min="7940" max="7940" width="15.5703125" style="5" customWidth="1"/>
    <col min="7941" max="8193" width="9.140625" style="5"/>
    <col min="8194" max="8194" width="63.140625" style="5" customWidth="1"/>
    <col min="8195" max="8195" width="23" style="5" customWidth="1"/>
    <col min="8196" max="8196" width="15.5703125" style="5" customWidth="1"/>
    <col min="8197" max="8449" width="9.140625" style="5"/>
    <col min="8450" max="8450" width="63.140625" style="5" customWidth="1"/>
    <col min="8451" max="8451" width="23" style="5" customWidth="1"/>
    <col min="8452" max="8452" width="15.5703125" style="5" customWidth="1"/>
    <col min="8453" max="8705" width="9.140625" style="5"/>
    <col min="8706" max="8706" width="63.140625" style="5" customWidth="1"/>
    <col min="8707" max="8707" width="23" style="5" customWidth="1"/>
    <col min="8708" max="8708" width="15.5703125" style="5" customWidth="1"/>
    <col min="8709" max="8961" width="9.140625" style="5"/>
    <col min="8962" max="8962" width="63.140625" style="5" customWidth="1"/>
    <col min="8963" max="8963" width="23" style="5" customWidth="1"/>
    <col min="8964" max="8964" width="15.5703125" style="5" customWidth="1"/>
    <col min="8965" max="9217" width="9.140625" style="5"/>
    <col min="9218" max="9218" width="63.140625" style="5" customWidth="1"/>
    <col min="9219" max="9219" width="23" style="5" customWidth="1"/>
    <col min="9220" max="9220" width="15.5703125" style="5" customWidth="1"/>
    <col min="9221" max="9473" width="9.140625" style="5"/>
    <col min="9474" max="9474" width="63.140625" style="5" customWidth="1"/>
    <col min="9475" max="9475" width="23" style="5" customWidth="1"/>
    <col min="9476" max="9476" width="15.5703125" style="5" customWidth="1"/>
    <col min="9477" max="9729" width="9.140625" style="5"/>
    <col min="9730" max="9730" width="63.140625" style="5" customWidth="1"/>
    <col min="9731" max="9731" width="23" style="5" customWidth="1"/>
    <col min="9732" max="9732" width="15.5703125" style="5" customWidth="1"/>
    <col min="9733" max="9985" width="9.140625" style="5"/>
    <col min="9986" max="9986" width="63.140625" style="5" customWidth="1"/>
    <col min="9987" max="9987" width="23" style="5" customWidth="1"/>
    <col min="9988" max="9988" width="15.5703125" style="5" customWidth="1"/>
    <col min="9989" max="10241" width="9.140625" style="5"/>
    <col min="10242" max="10242" width="63.140625" style="5" customWidth="1"/>
    <col min="10243" max="10243" width="23" style="5" customWidth="1"/>
    <col min="10244" max="10244" width="15.5703125" style="5" customWidth="1"/>
    <col min="10245" max="10497" width="9.140625" style="5"/>
    <col min="10498" max="10498" width="63.140625" style="5" customWidth="1"/>
    <col min="10499" max="10499" width="23" style="5" customWidth="1"/>
    <col min="10500" max="10500" width="15.5703125" style="5" customWidth="1"/>
    <col min="10501" max="10753" width="9.140625" style="5"/>
    <col min="10754" max="10754" width="63.140625" style="5" customWidth="1"/>
    <col min="10755" max="10755" width="23" style="5" customWidth="1"/>
    <col min="10756" max="10756" width="15.5703125" style="5" customWidth="1"/>
    <col min="10757" max="11009" width="9.140625" style="5"/>
    <col min="11010" max="11010" width="63.140625" style="5" customWidth="1"/>
    <col min="11011" max="11011" width="23" style="5" customWidth="1"/>
    <col min="11012" max="11012" width="15.5703125" style="5" customWidth="1"/>
    <col min="11013" max="11265" width="9.140625" style="5"/>
    <col min="11266" max="11266" width="63.140625" style="5" customWidth="1"/>
    <col min="11267" max="11267" width="23" style="5" customWidth="1"/>
    <col min="11268" max="11268" width="15.5703125" style="5" customWidth="1"/>
    <col min="11269" max="11521" width="9.140625" style="5"/>
    <col min="11522" max="11522" width="63.140625" style="5" customWidth="1"/>
    <col min="11523" max="11523" width="23" style="5" customWidth="1"/>
    <col min="11524" max="11524" width="15.5703125" style="5" customWidth="1"/>
    <col min="11525" max="11777" width="9.140625" style="5"/>
    <col min="11778" max="11778" width="63.140625" style="5" customWidth="1"/>
    <col min="11779" max="11779" width="23" style="5" customWidth="1"/>
    <col min="11780" max="11780" width="15.5703125" style="5" customWidth="1"/>
    <col min="11781" max="12033" width="9.140625" style="5"/>
    <col min="12034" max="12034" width="63.140625" style="5" customWidth="1"/>
    <col min="12035" max="12035" width="23" style="5" customWidth="1"/>
    <col min="12036" max="12036" width="15.5703125" style="5" customWidth="1"/>
    <col min="12037" max="12289" width="9.140625" style="5"/>
    <col min="12290" max="12290" width="63.140625" style="5" customWidth="1"/>
    <col min="12291" max="12291" width="23" style="5" customWidth="1"/>
    <col min="12292" max="12292" width="15.5703125" style="5" customWidth="1"/>
    <col min="12293" max="12545" width="9.140625" style="5"/>
    <col min="12546" max="12546" width="63.140625" style="5" customWidth="1"/>
    <col min="12547" max="12547" width="23" style="5" customWidth="1"/>
    <col min="12548" max="12548" width="15.5703125" style="5" customWidth="1"/>
    <col min="12549" max="12801" width="9.140625" style="5"/>
    <col min="12802" max="12802" width="63.140625" style="5" customWidth="1"/>
    <col min="12803" max="12803" width="23" style="5" customWidth="1"/>
    <col min="12804" max="12804" width="15.5703125" style="5" customWidth="1"/>
    <col min="12805" max="13057" width="9.140625" style="5"/>
    <col min="13058" max="13058" width="63.140625" style="5" customWidth="1"/>
    <col min="13059" max="13059" width="23" style="5" customWidth="1"/>
    <col min="13060" max="13060" width="15.5703125" style="5" customWidth="1"/>
    <col min="13061" max="13313" width="9.140625" style="5"/>
    <col min="13314" max="13314" width="63.140625" style="5" customWidth="1"/>
    <col min="13315" max="13315" width="23" style="5" customWidth="1"/>
    <col min="13316" max="13316" width="15.5703125" style="5" customWidth="1"/>
    <col min="13317" max="13569" width="9.140625" style="5"/>
    <col min="13570" max="13570" width="63.140625" style="5" customWidth="1"/>
    <col min="13571" max="13571" width="23" style="5" customWidth="1"/>
    <col min="13572" max="13572" width="15.5703125" style="5" customWidth="1"/>
    <col min="13573" max="13825" width="9.140625" style="5"/>
    <col min="13826" max="13826" width="63.140625" style="5" customWidth="1"/>
    <col min="13827" max="13827" width="23" style="5" customWidth="1"/>
    <col min="13828" max="13828" width="15.5703125" style="5" customWidth="1"/>
    <col min="13829" max="14081" width="9.140625" style="5"/>
    <col min="14082" max="14082" width="63.140625" style="5" customWidth="1"/>
    <col min="14083" max="14083" width="23" style="5" customWidth="1"/>
    <col min="14084" max="14084" width="15.5703125" style="5" customWidth="1"/>
    <col min="14085" max="14337" width="9.140625" style="5"/>
    <col min="14338" max="14338" width="63.140625" style="5" customWidth="1"/>
    <col min="14339" max="14339" width="23" style="5" customWidth="1"/>
    <col min="14340" max="14340" width="15.5703125" style="5" customWidth="1"/>
    <col min="14341" max="14593" width="9.140625" style="5"/>
    <col min="14594" max="14594" width="63.140625" style="5" customWidth="1"/>
    <col min="14595" max="14595" width="23" style="5" customWidth="1"/>
    <col min="14596" max="14596" width="15.5703125" style="5" customWidth="1"/>
    <col min="14597" max="14849" width="9.140625" style="5"/>
    <col min="14850" max="14850" width="63.140625" style="5" customWidth="1"/>
    <col min="14851" max="14851" width="23" style="5" customWidth="1"/>
    <col min="14852" max="14852" width="15.5703125" style="5" customWidth="1"/>
    <col min="14853" max="15105" width="9.140625" style="5"/>
    <col min="15106" max="15106" width="63.140625" style="5" customWidth="1"/>
    <col min="15107" max="15107" width="23" style="5" customWidth="1"/>
    <col min="15108" max="15108" width="15.5703125" style="5" customWidth="1"/>
    <col min="15109" max="15361" width="9.140625" style="5"/>
    <col min="15362" max="15362" width="63.140625" style="5" customWidth="1"/>
    <col min="15363" max="15363" width="23" style="5" customWidth="1"/>
    <col min="15364" max="15364" width="15.5703125" style="5" customWidth="1"/>
    <col min="15365" max="15617" width="9.140625" style="5"/>
    <col min="15618" max="15618" width="63.140625" style="5" customWidth="1"/>
    <col min="15619" max="15619" width="23" style="5" customWidth="1"/>
    <col min="15620" max="15620" width="15.5703125" style="5" customWidth="1"/>
    <col min="15621" max="15873" width="9.140625" style="5"/>
    <col min="15874" max="15874" width="63.140625" style="5" customWidth="1"/>
    <col min="15875" max="15875" width="23" style="5" customWidth="1"/>
    <col min="15876" max="15876" width="15.5703125" style="5" customWidth="1"/>
    <col min="15877" max="16129" width="9.140625" style="5"/>
    <col min="16130" max="16130" width="63.140625" style="5" customWidth="1"/>
    <col min="16131" max="16131" width="23" style="5" customWidth="1"/>
    <col min="16132" max="16132" width="15.5703125" style="5" customWidth="1"/>
    <col min="16133" max="16384" width="9.140625" style="5"/>
  </cols>
  <sheetData>
    <row r="1" spans="1:7" ht="15.75" x14ac:dyDescent="0.2">
      <c r="D1" s="225" t="s">
        <v>360</v>
      </c>
      <c r="E1" s="225"/>
      <c r="F1" s="225"/>
      <c r="G1" s="225"/>
    </row>
    <row r="2" spans="1:7" ht="50.25" customHeight="1" x14ac:dyDescent="0.2">
      <c r="A2" s="200" t="s">
        <v>316</v>
      </c>
      <c r="B2" s="200"/>
      <c r="C2" s="200"/>
      <c r="D2" s="200"/>
    </row>
    <row r="3" spans="1:7" s="7" customFormat="1" ht="48.75" customHeight="1" x14ac:dyDescent="0.25">
      <c r="A3" s="6" t="s">
        <v>83</v>
      </c>
      <c r="B3" s="201" t="s">
        <v>317</v>
      </c>
      <c r="C3" s="202"/>
      <c r="D3" s="203"/>
    </row>
    <row r="4" spans="1:7" s="7" customFormat="1" ht="67.5" customHeight="1" x14ac:dyDescent="0.25">
      <c r="A4" s="6"/>
      <c r="B4" s="6" t="s">
        <v>84</v>
      </c>
      <c r="C4" s="6" t="s">
        <v>85</v>
      </c>
      <c r="D4" s="6" t="s">
        <v>86</v>
      </c>
    </row>
    <row r="5" spans="1:7" ht="15.75" x14ac:dyDescent="0.2">
      <c r="A5" s="8">
        <v>43556</v>
      </c>
      <c r="B5" s="10">
        <v>72663.760999999999</v>
      </c>
      <c r="C5" s="10">
        <v>3205042.4959999993</v>
      </c>
      <c r="D5" s="10">
        <f>C5-B5</f>
        <v>3132378.7349999994</v>
      </c>
    </row>
    <row r="6" spans="1:7" ht="15.75" x14ac:dyDescent="0.2">
      <c r="A6" s="8">
        <v>43586</v>
      </c>
      <c r="B6" s="10">
        <v>69479.864000000001</v>
      </c>
      <c r="C6" s="10">
        <v>4235854.2180000003</v>
      </c>
      <c r="D6" s="10">
        <f t="shared" ref="D6:D8" si="0">C6-B6</f>
        <v>4166374.3540000003</v>
      </c>
    </row>
    <row r="7" spans="1:7" ht="15.75" x14ac:dyDescent="0.2">
      <c r="A7" s="8">
        <v>43617</v>
      </c>
      <c r="B7" s="10">
        <v>45992.313999999998</v>
      </c>
      <c r="C7" s="10">
        <v>6042197.3490000023</v>
      </c>
      <c r="D7" s="10">
        <f t="shared" si="0"/>
        <v>5996205.035000002</v>
      </c>
    </row>
    <row r="8" spans="1:7" ht="15.75" x14ac:dyDescent="0.2">
      <c r="A8" s="8">
        <v>43647</v>
      </c>
      <c r="B8" s="10">
        <v>38234.356999999996</v>
      </c>
      <c r="C8" s="10">
        <v>6539418.4960000012</v>
      </c>
      <c r="D8" s="10">
        <f t="shared" si="0"/>
        <v>6501184.1390000014</v>
      </c>
    </row>
    <row r="9" spans="1:7" ht="15.75" x14ac:dyDescent="0.2">
      <c r="A9" s="8">
        <v>43678</v>
      </c>
      <c r="B9" s="10">
        <v>44504.686000000002</v>
      </c>
      <c r="C9" s="10">
        <v>6346423.1390000004</v>
      </c>
      <c r="D9" s="10">
        <f>C9-B9</f>
        <v>6301918.4530000007</v>
      </c>
    </row>
    <row r="10" spans="1:7" ht="15.75" x14ac:dyDescent="0.2">
      <c r="A10" s="8">
        <v>43709</v>
      </c>
      <c r="B10" s="10">
        <v>43514.685999999994</v>
      </c>
      <c r="C10" s="10">
        <v>6004037.9930000007</v>
      </c>
      <c r="D10" s="10">
        <f t="shared" ref="D10" si="1">C10-B10</f>
        <v>5960523.307000001</v>
      </c>
    </row>
    <row r="11" spans="1:7" ht="15" x14ac:dyDescent="0.2">
      <c r="A11" s="11" t="s">
        <v>87</v>
      </c>
      <c r="B11" s="10"/>
      <c r="C11" s="10"/>
      <c r="D11" s="10">
        <f>SUM(D5:D10)</f>
        <v>32058584.023000006</v>
      </c>
    </row>
    <row r="12" spans="1:7" ht="15.75" x14ac:dyDescent="0.2">
      <c r="A12" s="12" t="s">
        <v>75</v>
      </c>
      <c r="B12" s="9"/>
      <c r="C12" s="9"/>
      <c r="D12" s="9">
        <f>D11/1000</f>
        <v>32058.584023000007</v>
      </c>
    </row>
  </sheetData>
  <mergeCells count="2">
    <mergeCell ref="A2:D2"/>
    <mergeCell ref="B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65"/>
  <sheetViews>
    <sheetView view="pageBreakPreview" zoomScale="60" zoomScaleNormal="100" workbookViewId="0">
      <selection activeCell="G24" sqref="G24"/>
    </sheetView>
  </sheetViews>
  <sheetFormatPr defaultRowHeight="12" x14ac:dyDescent="0.2"/>
  <cols>
    <col min="1" max="1" width="9.140625" style="1"/>
    <col min="2" max="2" width="40.7109375" style="1" customWidth="1"/>
    <col min="3" max="3" width="31.5703125" style="1" customWidth="1"/>
    <col min="4" max="4" width="28.5703125" style="1" customWidth="1"/>
    <col min="5" max="5" width="26.85546875" style="1" customWidth="1"/>
    <col min="6" max="6" width="25.5703125" style="1" bestFit="1" customWidth="1"/>
    <col min="7" max="7" width="18.42578125" style="1" bestFit="1" customWidth="1"/>
    <col min="8" max="8" width="10" style="1" bestFit="1" customWidth="1"/>
    <col min="9" max="9" width="12.28515625" style="1" customWidth="1"/>
    <col min="10" max="10" width="10.5703125" style="1" bestFit="1" customWidth="1"/>
    <col min="11" max="11" width="9.140625" style="1"/>
    <col min="12" max="12" width="12.140625" style="1" customWidth="1"/>
    <col min="13" max="16384" width="9.140625" style="1"/>
  </cols>
  <sheetData>
    <row r="2" spans="1:10" ht="15" x14ac:dyDescent="0.25">
      <c r="A2" s="226" t="s">
        <v>72</v>
      </c>
      <c r="B2" s="227"/>
      <c r="C2" s="227"/>
      <c r="D2" s="227"/>
      <c r="E2" s="227"/>
      <c r="F2" s="228"/>
      <c r="G2" s="229" t="s">
        <v>364</v>
      </c>
    </row>
    <row r="3" spans="1:10" ht="90" x14ac:dyDescent="0.2">
      <c r="A3" s="230" t="s">
        <v>0</v>
      </c>
      <c r="B3" s="230" t="s">
        <v>1</v>
      </c>
      <c r="C3" s="230" t="s">
        <v>2</v>
      </c>
      <c r="D3" s="230" t="s">
        <v>3</v>
      </c>
      <c r="E3" s="230" t="s">
        <v>4</v>
      </c>
      <c r="F3" s="230" t="s">
        <v>5</v>
      </c>
      <c r="G3" s="231" t="s">
        <v>356</v>
      </c>
    </row>
    <row r="4" spans="1:10" ht="14.25" x14ac:dyDescent="0.2">
      <c r="A4" s="232">
        <v>1</v>
      </c>
      <c r="B4" s="233" t="s">
        <v>23</v>
      </c>
      <c r="C4" s="233" t="s">
        <v>7</v>
      </c>
      <c r="D4" s="233" t="s">
        <v>42</v>
      </c>
      <c r="E4" s="233" t="s">
        <v>43</v>
      </c>
      <c r="F4" s="233" t="s">
        <v>12</v>
      </c>
      <c r="G4" s="234">
        <v>49386000</v>
      </c>
      <c r="I4" s="2"/>
      <c r="J4" s="2"/>
    </row>
    <row r="5" spans="1:10" ht="14.25" x14ac:dyDescent="0.2">
      <c r="A5" s="232">
        <v>2</v>
      </c>
      <c r="B5" s="233" t="s">
        <v>23</v>
      </c>
      <c r="C5" s="233" t="s">
        <v>7</v>
      </c>
      <c r="D5" s="233" t="s">
        <v>44</v>
      </c>
      <c r="E5" s="233" t="s">
        <v>43</v>
      </c>
      <c r="F5" s="233" t="s">
        <v>12</v>
      </c>
      <c r="G5" s="234">
        <v>35883200</v>
      </c>
      <c r="I5" s="2"/>
      <c r="J5" s="2"/>
    </row>
    <row r="6" spans="1:10" ht="14.25" x14ac:dyDescent="0.2">
      <c r="A6" s="232">
        <v>3</v>
      </c>
      <c r="B6" s="233" t="s">
        <v>23</v>
      </c>
      <c r="C6" s="233" t="s">
        <v>7</v>
      </c>
      <c r="D6" s="233" t="s">
        <v>45</v>
      </c>
      <c r="E6" s="233" t="s">
        <v>43</v>
      </c>
      <c r="F6" s="233" t="s">
        <v>12</v>
      </c>
      <c r="G6" s="234">
        <v>15597120</v>
      </c>
      <c r="I6" s="2"/>
      <c r="J6" s="2"/>
    </row>
    <row r="7" spans="1:10" ht="14.25" x14ac:dyDescent="0.2">
      <c r="A7" s="235">
        <v>4</v>
      </c>
      <c r="B7" s="235" t="s">
        <v>23</v>
      </c>
      <c r="C7" s="235" t="s">
        <v>7</v>
      </c>
      <c r="D7" s="235" t="s">
        <v>46</v>
      </c>
      <c r="E7" s="235" t="s">
        <v>43</v>
      </c>
      <c r="F7" s="235" t="s">
        <v>12</v>
      </c>
      <c r="G7" s="236">
        <v>79274000</v>
      </c>
      <c r="I7" s="2"/>
      <c r="J7" s="2"/>
    </row>
    <row r="8" spans="1:10" ht="14.25" x14ac:dyDescent="0.2">
      <c r="A8" s="232">
        <v>5</v>
      </c>
      <c r="B8" s="233" t="s">
        <v>23</v>
      </c>
      <c r="C8" s="233" t="s">
        <v>7</v>
      </c>
      <c r="D8" s="233" t="s">
        <v>47</v>
      </c>
      <c r="E8" s="233" t="s">
        <v>43</v>
      </c>
      <c r="F8" s="233" t="s">
        <v>12</v>
      </c>
      <c r="G8" s="234">
        <v>28359000</v>
      </c>
      <c r="I8" s="2"/>
      <c r="J8" s="2"/>
    </row>
    <row r="9" spans="1:10" ht="14.25" x14ac:dyDescent="0.2">
      <c r="A9" s="235">
        <v>6</v>
      </c>
      <c r="B9" s="233" t="s">
        <v>23</v>
      </c>
      <c r="C9" s="233" t="s">
        <v>7</v>
      </c>
      <c r="D9" s="233" t="s">
        <v>82</v>
      </c>
      <c r="E9" s="233" t="s">
        <v>43</v>
      </c>
      <c r="F9" s="233" t="s">
        <v>12</v>
      </c>
      <c r="G9" s="234">
        <v>24713000</v>
      </c>
      <c r="I9" s="2"/>
      <c r="J9" s="2"/>
    </row>
    <row r="10" spans="1:10" ht="14.25" x14ac:dyDescent="0.2">
      <c r="A10" s="232">
        <v>7</v>
      </c>
      <c r="B10" s="233" t="s">
        <v>26</v>
      </c>
      <c r="C10" s="233" t="s">
        <v>7</v>
      </c>
      <c r="D10" s="233" t="s">
        <v>48</v>
      </c>
      <c r="E10" s="233" t="s">
        <v>43</v>
      </c>
      <c r="F10" s="233" t="s">
        <v>12</v>
      </c>
      <c r="G10" s="234">
        <v>70112000</v>
      </c>
      <c r="I10" s="2"/>
      <c r="J10" s="2"/>
    </row>
    <row r="11" spans="1:10" ht="14.25" x14ac:dyDescent="0.2">
      <c r="A11" s="235">
        <v>8</v>
      </c>
      <c r="B11" s="233" t="s">
        <v>26</v>
      </c>
      <c r="C11" s="233" t="s">
        <v>7</v>
      </c>
      <c r="D11" s="233" t="s">
        <v>49</v>
      </c>
      <c r="E11" s="233" t="s">
        <v>43</v>
      </c>
      <c r="F11" s="233" t="s">
        <v>12</v>
      </c>
      <c r="G11" s="234">
        <v>18421939.399999999</v>
      </c>
      <c r="I11" s="2"/>
      <c r="J11" s="2"/>
    </row>
    <row r="12" spans="1:10" ht="14.25" x14ac:dyDescent="0.2">
      <c r="A12" s="232">
        <v>9</v>
      </c>
      <c r="B12" s="233" t="s">
        <v>26</v>
      </c>
      <c r="C12" s="233" t="s">
        <v>7</v>
      </c>
      <c r="D12" s="233" t="s">
        <v>50</v>
      </c>
      <c r="E12" s="233" t="s">
        <v>43</v>
      </c>
      <c r="F12" s="233" t="s">
        <v>12</v>
      </c>
      <c r="G12" s="234">
        <v>87298000</v>
      </c>
      <c r="I12" s="2"/>
      <c r="J12" s="2"/>
    </row>
    <row r="13" spans="1:10" ht="14.25" x14ac:dyDescent="0.2">
      <c r="A13" s="235">
        <v>10</v>
      </c>
      <c r="B13" s="233" t="s">
        <v>26</v>
      </c>
      <c r="C13" s="233" t="s">
        <v>7</v>
      </c>
      <c r="D13" s="233" t="s">
        <v>51</v>
      </c>
      <c r="E13" s="233" t="s">
        <v>43</v>
      </c>
      <c r="F13" s="233" t="s">
        <v>12</v>
      </c>
      <c r="G13" s="234">
        <v>1190500</v>
      </c>
      <c r="I13" s="2"/>
      <c r="J13" s="2"/>
    </row>
    <row r="14" spans="1:10" ht="14.25" x14ac:dyDescent="0.2">
      <c r="A14" s="232">
        <v>11</v>
      </c>
      <c r="B14" s="233" t="s">
        <v>26</v>
      </c>
      <c r="C14" s="233" t="s">
        <v>7</v>
      </c>
      <c r="D14" s="233" t="s">
        <v>52</v>
      </c>
      <c r="E14" s="233" t="s">
        <v>43</v>
      </c>
      <c r="F14" s="233" t="s">
        <v>12</v>
      </c>
      <c r="G14" s="234">
        <v>93414800</v>
      </c>
      <c r="I14" s="2"/>
      <c r="J14" s="2"/>
    </row>
    <row r="15" spans="1:10" ht="14.25" x14ac:dyDescent="0.2">
      <c r="A15" s="235">
        <v>12</v>
      </c>
      <c r="B15" s="233" t="s">
        <v>26</v>
      </c>
      <c r="C15" s="233" t="s">
        <v>7</v>
      </c>
      <c r="D15" s="233" t="s">
        <v>53</v>
      </c>
      <c r="E15" s="233" t="s">
        <v>43</v>
      </c>
      <c r="F15" s="233" t="s">
        <v>12</v>
      </c>
      <c r="G15" s="234">
        <v>761780000</v>
      </c>
      <c r="I15" s="2"/>
      <c r="J15" s="198"/>
    </row>
    <row r="16" spans="1:10" ht="14.25" x14ac:dyDescent="0.2">
      <c r="A16" s="232">
        <v>13</v>
      </c>
      <c r="B16" s="233" t="s">
        <v>26</v>
      </c>
      <c r="C16" s="233" t="s">
        <v>7</v>
      </c>
      <c r="D16" s="233" t="s">
        <v>54</v>
      </c>
      <c r="E16" s="233" t="s">
        <v>43</v>
      </c>
      <c r="F16" s="233" t="s">
        <v>12</v>
      </c>
      <c r="G16" s="234">
        <v>79039000</v>
      </c>
      <c r="I16" s="2"/>
      <c r="J16" s="2"/>
    </row>
    <row r="17" spans="1:10" ht="14.25" x14ac:dyDescent="0.2">
      <c r="A17" s="235">
        <v>14</v>
      </c>
      <c r="B17" s="233" t="s">
        <v>26</v>
      </c>
      <c r="C17" s="233" t="s">
        <v>7</v>
      </c>
      <c r="D17" s="233" t="s">
        <v>55</v>
      </c>
      <c r="E17" s="233" t="s">
        <v>43</v>
      </c>
      <c r="F17" s="233" t="s">
        <v>12</v>
      </c>
      <c r="G17" s="234">
        <v>114759692</v>
      </c>
      <c r="I17" s="2"/>
      <c r="J17" s="2"/>
    </row>
    <row r="18" spans="1:10" ht="14.25" x14ac:dyDescent="0.2">
      <c r="A18" s="232">
        <v>15</v>
      </c>
      <c r="B18" s="233" t="s">
        <v>56</v>
      </c>
      <c r="C18" s="233" t="s">
        <v>7</v>
      </c>
      <c r="D18" s="233" t="s">
        <v>57</v>
      </c>
      <c r="E18" s="233" t="s">
        <v>43</v>
      </c>
      <c r="F18" s="233" t="s">
        <v>8</v>
      </c>
      <c r="G18" s="237">
        <v>7050959.9999999991</v>
      </c>
      <c r="I18" s="2"/>
      <c r="J18" s="2"/>
    </row>
    <row r="19" spans="1:10" ht="14.25" x14ac:dyDescent="0.2">
      <c r="A19" s="235">
        <v>16</v>
      </c>
      <c r="B19" s="233" t="s">
        <v>56</v>
      </c>
      <c r="C19" s="233" t="s">
        <v>7</v>
      </c>
      <c r="D19" s="233" t="s">
        <v>58</v>
      </c>
      <c r="E19" s="233" t="s">
        <v>43</v>
      </c>
      <c r="F19" s="233" t="s">
        <v>8</v>
      </c>
      <c r="G19" s="237">
        <v>504180.00000000035</v>
      </c>
      <c r="I19" s="2"/>
      <c r="J19" s="2"/>
    </row>
    <row r="20" spans="1:10" ht="14.25" x14ac:dyDescent="0.2">
      <c r="A20" s="232">
        <v>17</v>
      </c>
      <c r="B20" s="233" t="s">
        <v>56</v>
      </c>
      <c r="C20" s="233" t="s">
        <v>7</v>
      </c>
      <c r="D20" s="233" t="s">
        <v>59</v>
      </c>
      <c r="E20" s="233" t="s">
        <v>43</v>
      </c>
      <c r="F20" s="233" t="s">
        <v>8</v>
      </c>
      <c r="G20" s="237">
        <v>30814000</v>
      </c>
      <c r="I20" s="2"/>
      <c r="J20" s="2"/>
    </row>
    <row r="21" spans="1:10" ht="14.25" x14ac:dyDescent="0.2">
      <c r="A21" s="235">
        <v>18</v>
      </c>
      <c r="B21" s="233" t="s">
        <v>56</v>
      </c>
      <c r="C21" s="233" t="s">
        <v>7</v>
      </c>
      <c r="D21" s="233" t="s">
        <v>60</v>
      </c>
      <c r="E21" s="233" t="s">
        <v>43</v>
      </c>
      <c r="F21" s="233" t="s">
        <v>12</v>
      </c>
      <c r="G21" s="237">
        <v>129487999.99999994</v>
      </c>
      <c r="I21" s="2"/>
      <c r="J21" s="2"/>
    </row>
    <row r="22" spans="1:10" ht="14.25" x14ac:dyDescent="0.2">
      <c r="A22" s="232">
        <v>19</v>
      </c>
      <c r="B22" s="233" t="s">
        <v>56</v>
      </c>
      <c r="C22" s="233" t="s">
        <v>7</v>
      </c>
      <c r="D22" s="233" t="s">
        <v>61</v>
      </c>
      <c r="E22" s="233" t="s">
        <v>43</v>
      </c>
      <c r="F22" s="233" t="s">
        <v>12</v>
      </c>
      <c r="G22" s="237">
        <v>130721600.00000009</v>
      </c>
      <c r="I22" s="2"/>
      <c r="J22" s="2"/>
    </row>
    <row r="23" spans="1:10" ht="14.25" x14ac:dyDescent="0.2">
      <c r="A23" s="235">
        <v>20</v>
      </c>
      <c r="B23" s="233" t="s">
        <v>56</v>
      </c>
      <c r="C23" s="233" t="s">
        <v>7</v>
      </c>
      <c r="D23" s="233" t="s">
        <v>62</v>
      </c>
      <c r="E23" s="233" t="s">
        <v>43</v>
      </c>
      <c r="F23" s="233" t="s">
        <v>12</v>
      </c>
      <c r="G23" s="237">
        <v>59682000</v>
      </c>
      <c r="I23" s="2"/>
      <c r="J23" s="2"/>
    </row>
    <row r="24" spans="1:10" ht="14.25" x14ac:dyDescent="0.2">
      <c r="A24" s="232">
        <v>21</v>
      </c>
      <c r="B24" s="233" t="s">
        <v>56</v>
      </c>
      <c r="C24" s="233" t="s">
        <v>7</v>
      </c>
      <c r="D24" s="233" t="s">
        <v>63</v>
      </c>
      <c r="E24" s="233" t="s">
        <v>43</v>
      </c>
      <c r="F24" s="233" t="s">
        <v>12</v>
      </c>
      <c r="G24" s="237">
        <v>129487999.99999994</v>
      </c>
      <c r="I24" s="2"/>
      <c r="J24" s="198"/>
    </row>
    <row r="25" spans="1:10" ht="14.25" x14ac:dyDescent="0.2">
      <c r="A25" s="235">
        <v>22</v>
      </c>
      <c r="B25" s="232" t="s">
        <v>56</v>
      </c>
      <c r="C25" s="232" t="s">
        <v>7</v>
      </c>
      <c r="D25" s="232" t="s">
        <v>64</v>
      </c>
      <c r="E25" s="232" t="s">
        <v>43</v>
      </c>
      <c r="F25" s="232" t="s">
        <v>12</v>
      </c>
      <c r="G25" s="237">
        <v>130721600.00000009</v>
      </c>
      <c r="I25" s="2"/>
      <c r="J25" s="198"/>
    </row>
    <row r="26" spans="1:10" ht="14.25" x14ac:dyDescent="0.2">
      <c r="A26" s="232">
        <v>23</v>
      </c>
      <c r="B26" s="233" t="s">
        <v>65</v>
      </c>
      <c r="C26" s="233" t="s">
        <v>7</v>
      </c>
      <c r="D26" s="233" t="s">
        <v>66</v>
      </c>
      <c r="E26" s="233" t="s">
        <v>43</v>
      </c>
      <c r="F26" s="233" t="s">
        <v>12</v>
      </c>
      <c r="G26" s="237">
        <v>38000</v>
      </c>
      <c r="H26" s="2"/>
      <c r="I26" s="2"/>
      <c r="J26" s="2"/>
    </row>
    <row r="27" spans="1:10" ht="14.25" x14ac:dyDescent="0.2">
      <c r="A27" s="235">
        <v>24</v>
      </c>
      <c r="B27" s="233" t="s">
        <v>65</v>
      </c>
      <c r="C27" s="233" t="s">
        <v>7</v>
      </c>
      <c r="D27" s="233" t="s">
        <v>67</v>
      </c>
      <c r="E27" s="233" t="s">
        <v>43</v>
      </c>
      <c r="F27" s="233" t="s">
        <v>12</v>
      </c>
      <c r="G27" s="237">
        <v>36484560</v>
      </c>
      <c r="I27" s="2"/>
      <c r="J27" s="2"/>
    </row>
    <row r="28" spans="1:10" ht="14.25" x14ac:dyDescent="0.2">
      <c r="A28" s="232">
        <v>25</v>
      </c>
      <c r="B28" s="233" t="s">
        <v>65</v>
      </c>
      <c r="C28" s="233" t="s">
        <v>7</v>
      </c>
      <c r="D28" s="233" t="s">
        <v>68</v>
      </c>
      <c r="E28" s="233" t="s">
        <v>43</v>
      </c>
      <c r="F28" s="233" t="s">
        <v>12</v>
      </c>
      <c r="G28" s="237">
        <v>45828480</v>
      </c>
      <c r="I28" s="2"/>
      <c r="J28" s="2"/>
    </row>
    <row r="29" spans="1:10" ht="14.25" x14ac:dyDescent="0.2">
      <c r="A29" s="235">
        <v>26</v>
      </c>
      <c r="B29" s="233" t="s">
        <v>65</v>
      </c>
      <c r="C29" s="233" t="s">
        <v>7</v>
      </c>
      <c r="D29" s="233" t="s">
        <v>69</v>
      </c>
      <c r="E29" s="233" t="s">
        <v>43</v>
      </c>
      <c r="F29" s="233" t="s">
        <v>12</v>
      </c>
      <c r="G29" s="237">
        <v>159341040</v>
      </c>
      <c r="I29" s="2"/>
      <c r="J29" s="198"/>
    </row>
    <row r="30" spans="1:10" ht="14.25" x14ac:dyDescent="0.2">
      <c r="A30" s="232">
        <v>27</v>
      </c>
      <c r="B30" s="233" t="s">
        <v>65</v>
      </c>
      <c r="C30" s="233" t="s">
        <v>7</v>
      </c>
      <c r="D30" s="233" t="s">
        <v>70</v>
      </c>
      <c r="E30" s="233" t="s">
        <v>43</v>
      </c>
      <c r="F30" s="233" t="s">
        <v>12</v>
      </c>
      <c r="G30" s="237">
        <v>-7917280</v>
      </c>
      <c r="I30" s="2"/>
      <c r="J30" s="2"/>
    </row>
    <row r="31" spans="1:10" ht="14.25" x14ac:dyDescent="0.2">
      <c r="A31" s="235">
        <v>28</v>
      </c>
      <c r="B31" s="233" t="s">
        <v>65</v>
      </c>
      <c r="C31" s="233" t="s">
        <v>7</v>
      </c>
      <c r="D31" s="233" t="s">
        <v>78</v>
      </c>
      <c r="E31" s="233" t="s">
        <v>43</v>
      </c>
      <c r="F31" s="233" t="s">
        <v>12</v>
      </c>
      <c r="G31" s="237">
        <v>22080</v>
      </c>
      <c r="I31" s="2"/>
      <c r="J31" s="2"/>
    </row>
    <row r="32" spans="1:10" ht="14.25" x14ac:dyDescent="0.2">
      <c r="A32" s="232">
        <v>29</v>
      </c>
      <c r="B32" s="233" t="s">
        <v>79</v>
      </c>
      <c r="C32" s="233" t="s">
        <v>7</v>
      </c>
      <c r="D32" s="233" t="s">
        <v>80</v>
      </c>
      <c r="E32" s="233" t="s">
        <v>43</v>
      </c>
      <c r="F32" s="233" t="s">
        <v>12</v>
      </c>
      <c r="G32" s="237">
        <v>33970100</v>
      </c>
      <c r="I32" s="2"/>
      <c r="J32" s="2"/>
    </row>
    <row r="33" spans="1:10" ht="14.25" x14ac:dyDescent="0.2">
      <c r="A33" s="235">
        <v>30</v>
      </c>
      <c r="B33" s="238" t="s">
        <v>71</v>
      </c>
      <c r="C33" s="238" t="s">
        <v>7</v>
      </c>
      <c r="D33" s="239" t="s">
        <v>77</v>
      </c>
      <c r="E33" s="239" t="s">
        <v>43</v>
      </c>
      <c r="F33" s="239" t="s">
        <v>8</v>
      </c>
      <c r="G33" s="234">
        <v>7977400.0000000233</v>
      </c>
      <c r="I33" s="2"/>
      <c r="J33" s="2"/>
    </row>
    <row r="34" spans="1:10" ht="15" x14ac:dyDescent="0.25">
      <c r="A34" s="240"/>
      <c r="B34" s="240"/>
      <c r="C34" s="240"/>
      <c r="D34" s="240"/>
      <c r="E34" s="240"/>
      <c r="F34" s="241" t="s">
        <v>75</v>
      </c>
      <c r="G34" s="242">
        <f>SUM(G4:G33)/1000000</f>
        <v>2353.4429714000003</v>
      </c>
    </row>
    <row r="35" spans="1:10" ht="14.25" x14ac:dyDescent="0.2">
      <c r="A35" s="240"/>
      <c r="B35" s="240"/>
      <c r="C35" s="240"/>
      <c r="D35" s="240"/>
      <c r="E35" s="240"/>
      <c r="F35" s="240"/>
      <c r="G35" s="240"/>
    </row>
    <row r="36" spans="1:10" ht="15" x14ac:dyDescent="0.25">
      <c r="A36" s="243" t="s">
        <v>41</v>
      </c>
      <c r="B36" s="243"/>
      <c r="C36" s="243"/>
      <c r="D36" s="243"/>
      <c r="E36" s="243"/>
      <c r="F36" s="243"/>
      <c r="G36" s="244"/>
    </row>
    <row r="37" spans="1:10" ht="90" x14ac:dyDescent="0.2">
      <c r="A37" s="245" t="s">
        <v>73</v>
      </c>
      <c r="B37" s="245" t="s">
        <v>74</v>
      </c>
      <c r="C37" s="245" t="s">
        <v>1</v>
      </c>
      <c r="D37" s="245" t="s">
        <v>2</v>
      </c>
      <c r="E37" s="245" t="s">
        <v>3</v>
      </c>
      <c r="F37" s="245" t="s">
        <v>4</v>
      </c>
      <c r="G37" s="231" t="s">
        <v>356</v>
      </c>
    </row>
    <row r="38" spans="1:10" ht="15" x14ac:dyDescent="0.25">
      <c r="A38" s="246">
        <v>1</v>
      </c>
      <c r="B38" s="247" t="s">
        <v>13</v>
      </c>
      <c r="C38" s="247" t="s">
        <v>14</v>
      </c>
      <c r="D38" s="247" t="s">
        <v>7</v>
      </c>
      <c r="E38" s="247" t="s">
        <v>15</v>
      </c>
      <c r="F38" s="247" t="s">
        <v>16</v>
      </c>
      <c r="G38" s="237">
        <v>5078120</v>
      </c>
      <c r="J38" s="2"/>
    </row>
    <row r="39" spans="1:10" ht="15" x14ac:dyDescent="0.25">
      <c r="A39" s="246">
        <v>2</v>
      </c>
      <c r="B39" s="247" t="s">
        <v>13</v>
      </c>
      <c r="C39" s="247" t="s">
        <v>14</v>
      </c>
      <c r="D39" s="247" t="s">
        <v>7</v>
      </c>
      <c r="E39" s="247" t="s">
        <v>17</v>
      </c>
      <c r="F39" s="247" t="s">
        <v>16</v>
      </c>
      <c r="G39" s="237">
        <v>5013272</v>
      </c>
      <c r="J39" s="2"/>
    </row>
    <row r="40" spans="1:10" ht="15" x14ac:dyDescent="0.25">
      <c r="A40" s="246">
        <v>3</v>
      </c>
      <c r="B40" s="247" t="s">
        <v>13</v>
      </c>
      <c r="C40" s="247" t="s">
        <v>14</v>
      </c>
      <c r="D40" s="247" t="s">
        <v>7</v>
      </c>
      <c r="E40" s="247" t="s">
        <v>18</v>
      </c>
      <c r="F40" s="247" t="s">
        <v>16</v>
      </c>
      <c r="G40" s="237">
        <v>19039920</v>
      </c>
      <c r="J40" s="2"/>
    </row>
    <row r="41" spans="1:10" ht="15" x14ac:dyDescent="0.25">
      <c r="A41" s="246">
        <v>4</v>
      </c>
      <c r="B41" s="247" t="s">
        <v>13</v>
      </c>
      <c r="C41" s="247" t="s">
        <v>14</v>
      </c>
      <c r="D41" s="247" t="s">
        <v>7</v>
      </c>
      <c r="E41" s="247" t="s">
        <v>19</v>
      </c>
      <c r="F41" s="247" t="s">
        <v>16</v>
      </c>
      <c r="G41" s="237">
        <v>58230</v>
      </c>
      <c r="J41" s="2"/>
    </row>
    <row r="42" spans="1:10" ht="15" x14ac:dyDescent="0.25">
      <c r="A42" s="246">
        <v>5</v>
      </c>
      <c r="B42" s="247" t="s">
        <v>13</v>
      </c>
      <c r="C42" s="247" t="s">
        <v>20</v>
      </c>
      <c r="D42" s="247" t="s">
        <v>7</v>
      </c>
      <c r="E42" s="247" t="s">
        <v>21</v>
      </c>
      <c r="F42" s="247" t="s">
        <v>16</v>
      </c>
      <c r="G42" s="237">
        <v>112000000</v>
      </c>
      <c r="J42" s="2"/>
    </row>
    <row r="43" spans="1:10" ht="15" x14ac:dyDescent="0.25">
      <c r="A43" s="246">
        <v>6</v>
      </c>
      <c r="B43" s="247" t="s">
        <v>13</v>
      </c>
      <c r="C43" s="247" t="s">
        <v>23</v>
      </c>
      <c r="D43" s="247" t="s">
        <v>7</v>
      </c>
      <c r="E43" s="247" t="s">
        <v>24</v>
      </c>
      <c r="F43" s="247" t="s">
        <v>16</v>
      </c>
      <c r="G43" s="237">
        <v>20847000</v>
      </c>
      <c r="J43" s="2"/>
    </row>
    <row r="44" spans="1:10" ht="15" x14ac:dyDescent="0.25">
      <c r="A44" s="235">
        <v>7</v>
      </c>
      <c r="B44" s="248" t="s">
        <v>13</v>
      </c>
      <c r="C44" s="235" t="s">
        <v>26</v>
      </c>
      <c r="D44" s="235" t="s">
        <v>7</v>
      </c>
      <c r="E44" s="249" t="s">
        <v>76</v>
      </c>
      <c r="F44" s="247" t="s">
        <v>16</v>
      </c>
      <c r="G44" s="237">
        <v>101588480</v>
      </c>
      <c r="J44" s="2"/>
    </row>
    <row r="45" spans="1:10" ht="15" x14ac:dyDescent="0.25">
      <c r="A45" s="246">
        <v>8</v>
      </c>
      <c r="B45" s="248" t="s">
        <v>13</v>
      </c>
      <c r="C45" s="247" t="s">
        <v>9</v>
      </c>
      <c r="D45" s="247" t="s">
        <v>7</v>
      </c>
      <c r="E45" s="247" t="s">
        <v>10</v>
      </c>
      <c r="F45" s="247" t="s">
        <v>11</v>
      </c>
      <c r="G45" s="237">
        <v>21017000</v>
      </c>
      <c r="J45" s="2"/>
    </row>
    <row r="46" spans="1:10" ht="15" x14ac:dyDescent="0.25">
      <c r="A46" s="246">
        <v>9</v>
      </c>
      <c r="B46" s="247" t="s">
        <v>6</v>
      </c>
      <c r="C46" s="247" t="s">
        <v>27</v>
      </c>
      <c r="D46" s="247" t="s">
        <v>7</v>
      </c>
      <c r="E46" s="247" t="s">
        <v>28</v>
      </c>
      <c r="F46" s="247" t="s">
        <v>11</v>
      </c>
      <c r="G46" s="237">
        <v>10333080.000000034</v>
      </c>
      <c r="J46" s="2"/>
    </row>
    <row r="47" spans="1:10" ht="15" x14ac:dyDescent="0.25">
      <c r="A47" s="235">
        <v>10</v>
      </c>
      <c r="B47" s="247" t="s">
        <v>25</v>
      </c>
      <c r="C47" s="247" t="s">
        <v>30</v>
      </c>
      <c r="D47" s="247" t="s">
        <v>7</v>
      </c>
      <c r="E47" s="247" t="s">
        <v>357</v>
      </c>
      <c r="F47" s="247" t="s">
        <v>11</v>
      </c>
      <c r="G47" s="237">
        <v>152994504.00900051</v>
      </c>
      <c r="J47" s="2"/>
    </row>
    <row r="48" spans="1:10" ht="15" x14ac:dyDescent="0.25">
      <c r="A48" s="246">
        <v>11</v>
      </c>
      <c r="B48" s="247" t="s">
        <v>25</v>
      </c>
      <c r="C48" s="247" t="s">
        <v>30</v>
      </c>
      <c r="D48" s="247" t="s">
        <v>22</v>
      </c>
      <c r="E48" s="247" t="s">
        <v>29</v>
      </c>
      <c r="F48" s="247" t="s">
        <v>11</v>
      </c>
      <c r="G48" s="237">
        <v>198356915.92599982</v>
      </c>
      <c r="J48" s="2"/>
    </row>
    <row r="49" spans="1:10" ht="15" x14ac:dyDescent="0.25">
      <c r="A49" s="246">
        <v>12</v>
      </c>
      <c r="B49" s="247" t="s">
        <v>25</v>
      </c>
      <c r="C49" s="247" t="s">
        <v>30</v>
      </c>
      <c r="D49" s="247" t="s">
        <v>22</v>
      </c>
      <c r="E49" s="247" t="s">
        <v>31</v>
      </c>
      <c r="F49" s="247" t="s">
        <v>11</v>
      </c>
      <c r="G49" s="237">
        <v>197856857.9780004</v>
      </c>
      <c r="J49" s="2"/>
    </row>
    <row r="50" spans="1:10" ht="15" x14ac:dyDescent="0.25">
      <c r="A50" s="235">
        <v>13</v>
      </c>
      <c r="B50" s="247" t="s">
        <v>25</v>
      </c>
      <c r="C50" s="247" t="s">
        <v>32</v>
      </c>
      <c r="D50" s="247" t="s">
        <v>7</v>
      </c>
      <c r="E50" s="247" t="s">
        <v>33</v>
      </c>
      <c r="F50" s="247" t="s">
        <v>11</v>
      </c>
      <c r="G50" s="237">
        <v>32064178.91400006</v>
      </c>
      <c r="J50" s="2"/>
    </row>
    <row r="51" spans="1:10" ht="15" x14ac:dyDescent="0.25">
      <c r="A51" s="246">
        <v>14</v>
      </c>
      <c r="B51" s="247" t="s">
        <v>25</v>
      </c>
      <c r="C51" s="247" t="s">
        <v>34</v>
      </c>
      <c r="D51" s="247" t="s">
        <v>22</v>
      </c>
      <c r="E51" s="247" t="s">
        <v>29</v>
      </c>
      <c r="F51" s="247" t="s">
        <v>11</v>
      </c>
      <c r="G51" s="237">
        <v>267873221.95900062</v>
      </c>
      <c r="J51" s="2"/>
    </row>
    <row r="52" spans="1:10" ht="15" x14ac:dyDescent="0.25">
      <c r="A52" s="246">
        <v>15</v>
      </c>
      <c r="B52" s="247" t="s">
        <v>25</v>
      </c>
      <c r="C52" s="247" t="s">
        <v>34</v>
      </c>
      <c r="D52" s="247" t="s">
        <v>22</v>
      </c>
      <c r="E52" s="247" t="s">
        <v>31</v>
      </c>
      <c r="F52" s="247" t="s">
        <v>11</v>
      </c>
      <c r="G52" s="237">
        <v>265832291.99400014</v>
      </c>
      <c r="J52" s="2"/>
    </row>
    <row r="53" spans="1:10" ht="15" x14ac:dyDescent="0.25">
      <c r="A53" s="235">
        <v>16</v>
      </c>
      <c r="B53" s="247" t="s">
        <v>25</v>
      </c>
      <c r="C53" s="247" t="s">
        <v>34</v>
      </c>
      <c r="D53" s="247" t="s">
        <v>22</v>
      </c>
      <c r="E53" s="247" t="s">
        <v>35</v>
      </c>
      <c r="F53" s="247" t="s">
        <v>11</v>
      </c>
      <c r="G53" s="237">
        <v>122193480.05899958</v>
      </c>
      <c r="J53" s="2"/>
    </row>
    <row r="54" spans="1:10" ht="15" x14ac:dyDescent="0.2">
      <c r="A54" s="246">
        <v>17</v>
      </c>
      <c r="B54" s="246" t="s">
        <v>13</v>
      </c>
      <c r="C54" s="246" t="s">
        <v>36</v>
      </c>
      <c r="D54" s="246" t="s">
        <v>7</v>
      </c>
      <c r="E54" s="246" t="s">
        <v>37</v>
      </c>
      <c r="F54" s="246" t="s">
        <v>11</v>
      </c>
      <c r="G54" s="237">
        <v>166883011.19999999</v>
      </c>
      <c r="J54" s="2"/>
    </row>
    <row r="55" spans="1:10" ht="15" x14ac:dyDescent="0.25">
      <c r="A55" s="246">
        <v>18</v>
      </c>
      <c r="B55" s="247" t="s">
        <v>25</v>
      </c>
      <c r="C55" s="247" t="s">
        <v>38</v>
      </c>
      <c r="D55" s="247" t="s">
        <v>7</v>
      </c>
      <c r="E55" s="247" t="s">
        <v>39</v>
      </c>
      <c r="F55" s="247" t="s">
        <v>11</v>
      </c>
      <c r="G55" s="237">
        <v>4222800</v>
      </c>
      <c r="J55" s="2"/>
    </row>
    <row r="56" spans="1:10" ht="15" x14ac:dyDescent="0.25">
      <c r="A56" s="235">
        <v>19</v>
      </c>
      <c r="B56" s="247" t="s">
        <v>25</v>
      </c>
      <c r="C56" s="247" t="s">
        <v>40</v>
      </c>
      <c r="D56" s="247" t="s">
        <v>22</v>
      </c>
      <c r="E56" s="247" t="s">
        <v>29</v>
      </c>
      <c r="F56" s="247" t="s">
        <v>11</v>
      </c>
      <c r="G56" s="237">
        <v>43478249.996000096</v>
      </c>
      <c r="J56" s="2"/>
    </row>
    <row r="57" spans="1:10" ht="15" x14ac:dyDescent="0.25">
      <c r="A57" s="246">
        <v>20</v>
      </c>
      <c r="B57" s="247" t="s">
        <v>25</v>
      </c>
      <c r="C57" s="247" t="s">
        <v>40</v>
      </c>
      <c r="D57" s="247" t="s">
        <v>22</v>
      </c>
      <c r="E57" s="247" t="s">
        <v>31</v>
      </c>
      <c r="F57" s="247" t="s">
        <v>11</v>
      </c>
      <c r="G57" s="237">
        <v>43448295.001999967</v>
      </c>
      <c r="J57" s="2"/>
    </row>
    <row r="58" spans="1:10" ht="15" x14ac:dyDescent="0.25">
      <c r="A58" s="246">
        <v>21</v>
      </c>
      <c r="B58" s="247" t="s">
        <v>25</v>
      </c>
      <c r="C58" s="247" t="s">
        <v>40</v>
      </c>
      <c r="D58" s="247" t="s">
        <v>22</v>
      </c>
      <c r="E58" s="247" t="s">
        <v>35</v>
      </c>
      <c r="F58" s="247" t="s">
        <v>11</v>
      </c>
      <c r="G58" s="237">
        <v>67658874.015000224</v>
      </c>
      <c r="J58" s="2"/>
    </row>
    <row r="59" spans="1:10" ht="15" x14ac:dyDescent="0.25">
      <c r="A59" s="250"/>
      <c r="B59" s="250"/>
      <c r="C59" s="250"/>
      <c r="D59" s="250"/>
      <c r="E59" s="251"/>
      <c r="F59" s="241" t="s">
        <v>81</v>
      </c>
      <c r="G59" s="242">
        <f>(SUM(G38:G44)*-1+SUM(G45:G58))/1000000</f>
        <v>1330.5877390520016</v>
      </c>
    </row>
    <row r="60" spans="1:10" x14ac:dyDescent="0.2">
      <c r="G60" s="2"/>
    </row>
    <row r="62" spans="1:10" x14ac:dyDescent="0.2">
      <c r="G62" s="2"/>
    </row>
    <row r="65" spans="7:7" x14ac:dyDescent="0.2">
      <c r="G65" s="2"/>
    </row>
  </sheetData>
  <mergeCells count="2">
    <mergeCell ref="A2:F2"/>
    <mergeCell ref="A36:F36"/>
  </mergeCell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pageSetUpPr fitToPage="1"/>
  </sheetPr>
  <dimension ref="A1:X303"/>
  <sheetViews>
    <sheetView view="pageBreakPreview" zoomScaleNormal="100" zoomScaleSheetLayoutView="100" workbookViewId="0">
      <selection activeCell="H9" sqref="H9"/>
    </sheetView>
  </sheetViews>
  <sheetFormatPr defaultRowHeight="9.9499999999999993" customHeight="1" x14ac:dyDescent="0.2"/>
  <cols>
    <col min="1" max="1" width="5.28515625" style="16" customWidth="1"/>
    <col min="2" max="2" width="42" style="165" customWidth="1"/>
    <col min="3" max="3" width="10.5703125" style="69" customWidth="1"/>
    <col min="4" max="4" width="9.42578125" style="16" customWidth="1"/>
    <col min="5" max="8" width="9.42578125" style="16" bestFit="1" customWidth="1"/>
    <col min="9" max="9" width="10.42578125" style="16" customWidth="1"/>
    <col min="10" max="10" width="9.7109375" style="16" hidden="1" customWidth="1"/>
    <col min="11" max="11" width="9.140625" style="16" hidden="1" customWidth="1"/>
    <col min="12" max="12" width="8.5703125" style="16" hidden="1" customWidth="1"/>
    <col min="13" max="13" width="8" style="16" hidden="1" customWidth="1"/>
    <col min="14" max="14" width="9.5703125" style="16" hidden="1" customWidth="1"/>
    <col min="15" max="15" width="8.28515625" style="16" hidden="1" customWidth="1"/>
    <col min="16" max="16" width="11.42578125" style="19" bestFit="1" customWidth="1"/>
    <col min="17" max="256" width="9.140625" style="16"/>
    <col min="257" max="257" width="5.28515625" style="16" customWidth="1"/>
    <col min="258" max="258" width="42" style="16" customWidth="1"/>
    <col min="259" max="259" width="10.5703125" style="16" customWidth="1"/>
    <col min="260" max="260" width="9.42578125" style="16" customWidth="1"/>
    <col min="261" max="264" width="9.42578125" style="16" bestFit="1" customWidth="1"/>
    <col min="265" max="265" width="10.42578125" style="16" customWidth="1"/>
    <col min="266" max="271" width="0" style="16" hidden="1" customWidth="1"/>
    <col min="272" max="272" width="11.42578125" style="16" bestFit="1" customWidth="1"/>
    <col min="273" max="512" width="9.140625" style="16"/>
    <col min="513" max="513" width="5.28515625" style="16" customWidth="1"/>
    <col min="514" max="514" width="42" style="16" customWidth="1"/>
    <col min="515" max="515" width="10.5703125" style="16" customWidth="1"/>
    <col min="516" max="516" width="9.42578125" style="16" customWidth="1"/>
    <col min="517" max="520" width="9.42578125" style="16" bestFit="1" customWidth="1"/>
    <col min="521" max="521" width="10.42578125" style="16" customWidth="1"/>
    <col min="522" max="527" width="0" style="16" hidden="1" customWidth="1"/>
    <col min="528" max="528" width="11.42578125" style="16" bestFit="1" customWidth="1"/>
    <col min="529" max="768" width="9.140625" style="16"/>
    <col min="769" max="769" width="5.28515625" style="16" customWidth="1"/>
    <col min="770" max="770" width="42" style="16" customWidth="1"/>
    <col min="771" max="771" width="10.5703125" style="16" customWidth="1"/>
    <col min="772" max="772" width="9.42578125" style="16" customWidth="1"/>
    <col min="773" max="776" width="9.42578125" style="16" bestFit="1" customWidth="1"/>
    <col min="777" max="777" width="10.42578125" style="16" customWidth="1"/>
    <col min="778" max="783" width="0" style="16" hidden="1" customWidth="1"/>
    <col min="784" max="784" width="11.42578125" style="16" bestFit="1" customWidth="1"/>
    <col min="785" max="1024" width="9.140625" style="16"/>
    <col min="1025" max="1025" width="5.28515625" style="16" customWidth="1"/>
    <col min="1026" max="1026" width="42" style="16" customWidth="1"/>
    <col min="1027" max="1027" width="10.5703125" style="16" customWidth="1"/>
    <col min="1028" max="1028" width="9.42578125" style="16" customWidth="1"/>
    <col min="1029" max="1032" width="9.42578125" style="16" bestFit="1" customWidth="1"/>
    <col min="1033" max="1033" width="10.42578125" style="16" customWidth="1"/>
    <col min="1034" max="1039" width="0" style="16" hidden="1" customWidth="1"/>
    <col min="1040" max="1040" width="11.42578125" style="16" bestFit="1" customWidth="1"/>
    <col min="1041" max="1280" width="9.140625" style="16"/>
    <col min="1281" max="1281" width="5.28515625" style="16" customWidth="1"/>
    <col min="1282" max="1282" width="42" style="16" customWidth="1"/>
    <col min="1283" max="1283" width="10.5703125" style="16" customWidth="1"/>
    <col min="1284" max="1284" width="9.42578125" style="16" customWidth="1"/>
    <col min="1285" max="1288" width="9.42578125" style="16" bestFit="1" customWidth="1"/>
    <col min="1289" max="1289" width="10.42578125" style="16" customWidth="1"/>
    <col min="1290" max="1295" width="0" style="16" hidden="1" customWidth="1"/>
    <col min="1296" max="1296" width="11.42578125" style="16" bestFit="1" customWidth="1"/>
    <col min="1297" max="1536" width="9.140625" style="16"/>
    <col min="1537" max="1537" width="5.28515625" style="16" customWidth="1"/>
    <col min="1538" max="1538" width="42" style="16" customWidth="1"/>
    <col min="1539" max="1539" width="10.5703125" style="16" customWidth="1"/>
    <col min="1540" max="1540" width="9.42578125" style="16" customWidth="1"/>
    <col min="1541" max="1544" width="9.42578125" style="16" bestFit="1" customWidth="1"/>
    <col min="1545" max="1545" width="10.42578125" style="16" customWidth="1"/>
    <col min="1546" max="1551" width="0" style="16" hidden="1" customWidth="1"/>
    <col min="1552" max="1552" width="11.42578125" style="16" bestFit="1" customWidth="1"/>
    <col min="1553" max="1792" width="9.140625" style="16"/>
    <col min="1793" max="1793" width="5.28515625" style="16" customWidth="1"/>
    <col min="1794" max="1794" width="42" style="16" customWidth="1"/>
    <col min="1795" max="1795" width="10.5703125" style="16" customWidth="1"/>
    <col min="1796" max="1796" width="9.42578125" style="16" customWidth="1"/>
    <col min="1797" max="1800" width="9.42578125" style="16" bestFit="1" customWidth="1"/>
    <col min="1801" max="1801" width="10.42578125" style="16" customWidth="1"/>
    <col min="1802" max="1807" width="0" style="16" hidden="1" customWidth="1"/>
    <col min="1808" max="1808" width="11.42578125" style="16" bestFit="1" customWidth="1"/>
    <col min="1809" max="2048" width="9.140625" style="16"/>
    <col min="2049" max="2049" width="5.28515625" style="16" customWidth="1"/>
    <col min="2050" max="2050" width="42" style="16" customWidth="1"/>
    <col min="2051" max="2051" width="10.5703125" style="16" customWidth="1"/>
    <col min="2052" max="2052" width="9.42578125" style="16" customWidth="1"/>
    <col min="2053" max="2056" width="9.42578125" style="16" bestFit="1" customWidth="1"/>
    <col min="2057" max="2057" width="10.42578125" style="16" customWidth="1"/>
    <col min="2058" max="2063" width="0" style="16" hidden="1" customWidth="1"/>
    <col min="2064" max="2064" width="11.42578125" style="16" bestFit="1" customWidth="1"/>
    <col min="2065" max="2304" width="9.140625" style="16"/>
    <col min="2305" max="2305" width="5.28515625" style="16" customWidth="1"/>
    <col min="2306" max="2306" width="42" style="16" customWidth="1"/>
    <col min="2307" max="2307" width="10.5703125" style="16" customWidth="1"/>
    <col min="2308" max="2308" width="9.42578125" style="16" customWidth="1"/>
    <col min="2309" max="2312" width="9.42578125" style="16" bestFit="1" customWidth="1"/>
    <col min="2313" max="2313" width="10.42578125" style="16" customWidth="1"/>
    <col min="2314" max="2319" width="0" style="16" hidden="1" customWidth="1"/>
    <col min="2320" max="2320" width="11.42578125" style="16" bestFit="1" customWidth="1"/>
    <col min="2321" max="2560" width="9.140625" style="16"/>
    <col min="2561" max="2561" width="5.28515625" style="16" customWidth="1"/>
    <col min="2562" max="2562" width="42" style="16" customWidth="1"/>
    <col min="2563" max="2563" width="10.5703125" style="16" customWidth="1"/>
    <col min="2564" max="2564" width="9.42578125" style="16" customWidth="1"/>
    <col min="2565" max="2568" width="9.42578125" style="16" bestFit="1" customWidth="1"/>
    <col min="2569" max="2569" width="10.42578125" style="16" customWidth="1"/>
    <col min="2570" max="2575" width="0" style="16" hidden="1" customWidth="1"/>
    <col min="2576" max="2576" width="11.42578125" style="16" bestFit="1" customWidth="1"/>
    <col min="2577" max="2816" width="9.140625" style="16"/>
    <col min="2817" max="2817" width="5.28515625" style="16" customWidth="1"/>
    <col min="2818" max="2818" width="42" style="16" customWidth="1"/>
    <col min="2819" max="2819" width="10.5703125" style="16" customWidth="1"/>
    <col min="2820" max="2820" width="9.42578125" style="16" customWidth="1"/>
    <col min="2821" max="2824" width="9.42578125" style="16" bestFit="1" customWidth="1"/>
    <col min="2825" max="2825" width="10.42578125" style="16" customWidth="1"/>
    <col min="2826" max="2831" width="0" style="16" hidden="1" customWidth="1"/>
    <col min="2832" max="2832" width="11.42578125" style="16" bestFit="1" customWidth="1"/>
    <col min="2833" max="3072" width="9.140625" style="16"/>
    <col min="3073" max="3073" width="5.28515625" style="16" customWidth="1"/>
    <col min="3074" max="3074" width="42" style="16" customWidth="1"/>
    <col min="3075" max="3075" width="10.5703125" style="16" customWidth="1"/>
    <col min="3076" max="3076" width="9.42578125" style="16" customWidth="1"/>
    <col min="3077" max="3080" width="9.42578125" style="16" bestFit="1" customWidth="1"/>
    <col min="3081" max="3081" width="10.42578125" style="16" customWidth="1"/>
    <col min="3082" max="3087" width="0" style="16" hidden="1" customWidth="1"/>
    <col min="3088" max="3088" width="11.42578125" style="16" bestFit="1" customWidth="1"/>
    <col min="3089" max="3328" width="9.140625" style="16"/>
    <col min="3329" max="3329" width="5.28515625" style="16" customWidth="1"/>
    <col min="3330" max="3330" width="42" style="16" customWidth="1"/>
    <col min="3331" max="3331" width="10.5703125" style="16" customWidth="1"/>
    <col min="3332" max="3332" width="9.42578125" style="16" customWidth="1"/>
    <col min="3333" max="3336" width="9.42578125" style="16" bestFit="1" customWidth="1"/>
    <col min="3337" max="3337" width="10.42578125" style="16" customWidth="1"/>
    <col min="3338" max="3343" width="0" style="16" hidden="1" customWidth="1"/>
    <col min="3344" max="3344" width="11.42578125" style="16" bestFit="1" customWidth="1"/>
    <col min="3345" max="3584" width="9.140625" style="16"/>
    <col min="3585" max="3585" width="5.28515625" style="16" customWidth="1"/>
    <col min="3586" max="3586" width="42" style="16" customWidth="1"/>
    <col min="3587" max="3587" width="10.5703125" style="16" customWidth="1"/>
    <col min="3588" max="3588" width="9.42578125" style="16" customWidth="1"/>
    <col min="3589" max="3592" width="9.42578125" style="16" bestFit="1" customWidth="1"/>
    <col min="3593" max="3593" width="10.42578125" style="16" customWidth="1"/>
    <col min="3594" max="3599" width="0" style="16" hidden="1" customWidth="1"/>
    <col min="3600" max="3600" width="11.42578125" style="16" bestFit="1" customWidth="1"/>
    <col min="3601" max="3840" width="9.140625" style="16"/>
    <col min="3841" max="3841" width="5.28515625" style="16" customWidth="1"/>
    <col min="3842" max="3842" width="42" style="16" customWidth="1"/>
    <col min="3843" max="3843" width="10.5703125" style="16" customWidth="1"/>
    <col min="3844" max="3844" width="9.42578125" style="16" customWidth="1"/>
    <col min="3845" max="3848" width="9.42578125" style="16" bestFit="1" customWidth="1"/>
    <col min="3849" max="3849" width="10.42578125" style="16" customWidth="1"/>
    <col min="3850" max="3855" width="0" style="16" hidden="1" customWidth="1"/>
    <col min="3856" max="3856" width="11.42578125" style="16" bestFit="1" customWidth="1"/>
    <col min="3857" max="4096" width="9.140625" style="16"/>
    <col min="4097" max="4097" width="5.28515625" style="16" customWidth="1"/>
    <col min="4098" max="4098" width="42" style="16" customWidth="1"/>
    <col min="4099" max="4099" width="10.5703125" style="16" customWidth="1"/>
    <col min="4100" max="4100" width="9.42578125" style="16" customWidth="1"/>
    <col min="4101" max="4104" width="9.42578125" style="16" bestFit="1" customWidth="1"/>
    <col min="4105" max="4105" width="10.42578125" style="16" customWidth="1"/>
    <col min="4106" max="4111" width="0" style="16" hidden="1" customWidth="1"/>
    <col min="4112" max="4112" width="11.42578125" style="16" bestFit="1" customWidth="1"/>
    <col min="4113" max="4352" width="9.140625" style="16"/>
    <col min="4353" max="4353" width="5.28515625" style="16" customWidth="1"/>
    <col min="4354" max="4354" width="42" style="16" customWidth="1"/>
    <col min="4355" max="4355" width="10.5703125" style="16" customWidth="1"/>
    <col min="4356" max="4356" width="9.42578125" style="16" customWidth="1"/>
    <col min="4357" max="4360" width="9.42578125" style="16" bestFit="1" customWidth="1"/>
    <col min="4361" max="4361" width="10.42578125" style="16" customWidth="1"/>
    <col min="4362" max="4367" width="0" style="16" hidden="1" customWidth="1"/>
    <col min="4368" max="4368" width="11.42578125" style="16" bestFit="1" customWidth="1"/>
    <col min="4369" max="4608" width="9.140625" style="16"/>
    <col min="4609" max="4609" width="5.28515625" style="16" customWidth="1"/>
    <col min="4610" max="4610" width="42" style="16" customWidth="1"/>
    <col min="4611" max="4611" width="10.5703125" style="16" customWidth="1"/>
    <col min="4612" max="4612" width="9.42578125" style="16" customWidth="1"/>
    <col min="4613" max="4616" width="9.42578125" style="16" bestFit="1" customWidth="1"/>
    <col min="4617" max="4617" width="10.42578125" style="16" customWidth="1"/>
    <col min="4618" max="4623" width="0" style="16" hidden="1" customWidth="1"/>
    <col min="4624" max="4624" width="11.42578125" style="16" bestFit="1" customWidth="1"/>
    <col min="4625" max="4864" width="9.140625" style="16"/>
    <col min="4865" max="4865" width="5.28515625" style="16" customWidth="1"/>
    <col min="4866" max="4866" width="42" style="16" customWidth="1"/>
    <col min="4867" max="4867" width="10.5703125" style="16" customWidth="1"/>
    <col min="4868" max="4868" width="9.42578125" style="16" customWidth="1"/>
    <col min="4869" max="4872" width="9.42578125" style="16" bestFit="1" customWidth="1"/>
    <col min="4873" max="4873" width="10.42578125" style="16" customWidth="1"/>
    <col min="4874" max="4879" width="0" style="16" hidden="1" customWidth="1"/>
    <col min="4880" max="4880" width="11.42578125" style="16" bestFit="1" customWidth="1"/>
    <col min="4881" max="5120" width="9.140625" style="16"/>
    <col min="5121" max="5121" width="5.28515625" style="16" customWidth="1"/>
    <col min="5122" max="5122" width="42" style="16" customWidth="1"/>
    <col min="5123" max="5123" width="10.5703125" style="16" customWidth="1"/>
    <col min="5124" max="5124" width="9.42578125" style="16" customWidth="1"/>
    <col min="5125" max="5128" width="9.42578125" style="16" bestFit="1" customWidth="1"/>
    <col min="5129" max="5129" width="10.42578125" style="16" customWidth="1"/>
    <col min="5130" max="5135" width="0" style="16" hidden="1" customWidth="1"/>
    <col min="5136" max="5136" width="11.42578125" style="16" bestFit="1" customWidth="1"/>
    <col min="5137" max="5376" width="9.140625" style="16"/>
    <col min="5377" max="5377" width="5.28515625" style="16" customWidth="1"/>
    <col min="5378" max="5378" width="42" style="16" customWidth="1"/>
    <col min="5379" max="5379" width="10.5703125" style="16" customWidth="1"/>
    <col min="5380" max="5380" width="9.42578125" style="16" customWidth="1"/>
    <col min="5381" max="5384" width="9.42578125" style="16" bestFit="1" customWidth="1"/>
    <col min="5385" max="5385" width="10.42578125" style="16" customWidth="1"/>
    <col min="5386" max="5391" width="0" style="16" hidden="1" customWidth="1"/>
    <col min="5392" max="5392" width="11.42578125" style="16" bestFit="1" customWidth="1"/>
    <col min="5393" max="5632" width="9.140625" style="16"/>
    <col min="5633" max="5633" width="5.28515625" style="16" customWidth="1"/>
    <col min="5634" max="5634" width="42" style="16" customWidth="1"/>
    <col min="5635" max="5635" width="10.5703125" style="16" customWidth="1"/>
    <col min="5636" max="5636" width="9.42578125" style="16" customWidth="1"/>
    <col min="5637" max="5640" width="9.42578125" style="16" bestFit="1" customWidth="1"/>
    <col min="5641" max="5641" width="10.42578125" style="16" customWidth="1"/>
    <col min="5642" max="5647" width="0" style="16" hidden="1" customWidth="1"/>
    <col min="5648" max="5648" width="11.42578125" style="16" bestFit="1" customWidth="1"/>
    <col min="5649" max="5888" width="9.140625" style="16"/>
    <col min="5889" max="5889" width="5.28515625" style="16" customWidth="1"/>
    <col min="5890" max="5890" width="42" style="16" customWidth="1"/>
    <col min="5891" max="5891" width="10.5703125" style="16" customWidth="1"/>
    <col min="5892" max="5892" width="9.42578125" style="16" customWidth="1"/>
    <col min="5893" max="5896" width="9.42578125" style="16" bestFit="1" customWidth="1"/>
    <col min="5897" max="5897" width="10.42578125" style="16" customWidth="1"/>
    <col min="5898" max="5903" width="0" style="16" hidden="1" customWidth="1"/>
    <col min="5904" max="5904" width="11.42578125" style="16" bestFit="1" customWidth="1"/>
    <col min="5905" max="6144" width="9.140625" style="16"/>
    <col min="6145" max="6145" width="5.28515625" style="16" customWidth="1"/>
    <col min="6146" max="6146" width="42" style="16" customWidth="1"/>
    <col min="6147" max="6147" width="10.5703125" style="16" customWidth="1"/>
    <col min="6148" max="6148" width="9.42578125" style="16" customWidth="1"/>
    <col min="6149" max="6152" width="9.42578125" style="16" bestFit="1" customWidth="1"/>
    <col min="6153" max="6153" width="10.42578125" style="16" customWidth="1"/>
    <col min="6154" max="6159" width="0" style="16" hidden="1" customWidth="1"/>
    <col min="6160" max="6160" width="11.42578125" style="16" bestFit="1" customWidth="1"/>
    <col min="6161" max="6400" width="9.140625" style="16"/>
    <col min="6401" max="6401" width="5.28515625" style="16" customWidth="1"/>
    <col min="6402" max="6402" width="42" style="16" customWidth="1"/>
    <col min="6403" max="6403" width="10.5703125" style="16" customWidth="1"/>
    <col min="6404" max="6404" width="9.42578125" style="16" customWidth="1"/>
    <col min="6405" max="6408" width="9.42578125" style="16" bestFit="1" customWidth="1"/>
    <col min="6409" max="6409" width="10.42578125" style="16" customWidth="1"/>
    <col min="6410" max="6415" width="0" style="16" hidden="1" customWidth="1"/>
    <col min="6416" max="6416" width="11.42578125" style="16" bestFit="1" customWidth="1"/>
    <col min="6417" max="6656" width="9.140625" style="16"/>
    <col min="6657" max="6657" width="5.28515625" style="16" customWidth="1"/>
    <col min="6658" max="6658" width="42" style="16" customWidth="1"/>
    <col min="6659" max="6659" width="10.5703125" style="16" customWidth="1"/>
    <col min="6660" max="6660" width="9.42578125" style="16" customWidth="1"/>
    <col min="6661" max="6664" width="9.42578125" style="16" bestFit="1" customWidth="1"/>
    <col min="6665" max="6665" width="10.42578125" style="16" customWidth="1"/>
    <col min="6666" max="6671" width="0" style="16" hidden="1" customWidth="1"/>
    <col min="6672" max="6672" width="11.42578125" style="16" bestFit="1" customWidth="1"/>
    <col min="6673" max="6912" width="9.140625" style="16"/>
    <col min="6913" max="6913" width="5.28515625" style="16" customWidth="1"/>
    <col min="6914" max="6914" width="42" style="16" customWidth="1"/>
    <col min="6915" max="6915" width="10.5703125" style="16" customWidth="1"/>
    <col min="6916" max="6916" width="9.42578125" style="16" customWidth="1"/>
    <col min="6917" max="6920" width="9.42578125" style="16" bestFit="1" customWidth="1"/>
    <col min="6921" max="6921" width="10.42578125" style="16" customWidth="1"/>
    <col min="6922" max="6927" width="0" style="16" hidden="1" customWidth="1"/>
    <col min="6928" max="6928" width="11.42578125" style="16" bestFit="1" customWidth="1"/>
    <col min="6929" max="7168" width="9.140625" style="16"/>
    <col min="7169" max="7169" width="5.28515625" style="16" customWidth="1"/>
    <col min="7170" max="7170" width="42" style="16" customWidth="1"/>
    <col min="7171" max="7171" width="10.5703125" style="16" customWidth="1"/>
    <col min="7172" max="7172" width="9.42578125" style="16" customWidth="1"/>
    <col min="7173" max="7176" width="9.42578125" style="16" bestFit="1" customWidth="1"/>
    <col min="7177" max="7177" width="10.42578125" style="16" customWidth="1"/>
    <col min="7178" max="7183" width="0" style="16" hidden="1" customWidth="1"/>
    <col min="7184" max="7184" width="11.42578125" style="16" bestFit="1" customWidth="1"/>
    <col min="7185" max="7424" width="9.140625" style="16"/>
    <col min="7425" max="7425" width="5.28515625" style="16" customWidth="1"/>
    <col min="7426" max="7426" width="42" style="16" customWidth="1"/>
    <col min="7427" max="7427" width="10.5703125" style="16" customWidth="1"/>
    <col min="7428" max="7428" width="9.42578125" style="16" customWidth="1"/>
    <col min="7429" max="7432" width="9.42578125" style="16" bestFit="1" customWidth="1"/>
    <col min="7433" max="7433" width="10.42578125" style="16" customWidth="1"/>
    <col min="7434" max="7439" width="0" style="16" hidden="1" customWidth="1"/>
    <col min="7440" max="7440" width="11.42578125" style="16" bestFit="1" customWidth="1"/>
    <col min="7441" max="7680" width="9.140625" style="16"/>
    <col min="7681" max="7681" width="5.28515625" style="16" customWidth="1"/>
    <col min="7682" max="7682" width="42" style="16" customWidth="1"/>
    <col min="7683" max="7683" width="10.5703125" style="16" customWidth="1"/>
    <col min="7684" max="7684" width="9.42578125" style="16" customWidth="1"/>
    <col min="7685" max="7688" width="9.42578125" style="16" bestFit="1" customWidth="1"/>
    <col min="7689" max="7689" width="10.42578125" style="16" customWidth="1"/>
    <col min="7690" max="7695" width="0" style="16" hidden="1" customWidth="1"/>
    <col min="7696" max="7696" width="11.42578125" style="16" bestFit="1" customWidth="1"/>
    <col min="7697" max="7936" width="9.140625" style="16"/>
    <col min="7937" max="7937" width="5.28515625" style="16" customWidth="1"/>
    <col min="7938" max="7938" width="42" style="16" customWidth="1"/>
    <col min="7939" max="7939" width="10.5703125" style="16" customWidth="1"/>
    <col min="7940" max="7940" width="9.42578125" style="16" customWidth="1"/>
    <col min="7941" max="7944" width="9.42578125" style="16" bestFit="1" customWidth="1"/>
    <col min="7945" max="7945" width="10.42578125" style="16" customWidth="1"/>
    <col min="7946" max="7951" width="0" style="16" hidden="1" customWidth="1"/>
    <col min="7952" max="7952" width="11.42578125" style="16" bestFit="1" customWidth="1"/>
    <col min="7953" max="8192" width="9.140625" style="16"/>
    <col min="8193" max="8193" width="5.28515625" style="16" customWidth="1"/>
    <col min="8194" max="8194" width="42" style="16" customWidth="1"/>
    <col min="8195" max="8195" width="10.5703125" style="16" customWidth="1"/>
    <col min="8196" max="8196" width="9.42578125" style="16" customWidth="1"/>
    <col min="8197" max="8200" width="9.42578125" style="16" bestFit="1" customWidth="1"/>
    <col min="8201" max="8201" width="10.42578125" style="16" customWidth="1"/>
    <col min="8202" max="8207" width="0" style="16" hidden="1" customWidth="1"/>
    <col min="8208" max="8208" width="11.42578125" style="16" bestFit="1" customWidth="1"/>
    <col min="8209" max="8448" width="9.140625" style="16"/>
    <col min="8449" max="8449" width="5.28515625" style="16" customWidth="1"/>
    <col min="8450" max="8450" width="42" style="16" customWidth="1"/>
    <col min="8451" max="8451" width="10.5703125" style="16" customWidth="1"/>
    <col min="8452" max="8452" width="9.42578125" style="16" customWidth="1"/>
    <col min="8453" max="8456" width="9.42578125" style="16" bestFit="1" customWidth="1"/>
    <col min="8457" max="8457" width="10.42578125" style="16" customWidth="1"/>
    <col min="8458" max="8463" width="0" style="16" hidden="1" customWidth="1"/>
    <col min="8464" max="8464" width="11.42578125" style="16" bestFit="1" customWidth="1"/>
    <col min="8465" max="8704" width="9.140625" style="16"/>
    <col min="8705" max="8705" width="5.28515625" style="16" customWidth="1"/>
    <col min="8706" max="8706" width="42" style="16" customWidth="1"/>
    <col min="8707" max="8707" width="10.5703125" style="16" customWidth="1"/>
    <col min="8708" max="8708" width="9.42578125" style="16" customWidth="1"/>
    <col min="8709" max="8712" width="9.42578125" style="16" bestFit="1" customWidth="1"/>
    <col min="8713" max="8713" width="10.42578125" style="16" customWidth="1"/>
    <col min="8714" max="8719" width="0" style="16" hidden="1" customWidth="1"/>
    <col min="8720" max="8720" width="11.42578125" style="16" bestFit="1" customWidth="1"/>
    <col min="8721" max="8960" width="9.140625" style="16"/>
    <col min="8961" max="8961" width="5.28515625" style="16" customWidth="1"/>
    <col min="8962" max="8962" width="42" style="16" customWidth="1"/>
    <col min="8963" max="8963" width="10.5703125" style="16" customWidth="1"/>
    <col min="8964" max="8964" width="9.42578125" style="16" customWidth="1"/>
    <col min="8965" max="8968" width="9.42578125" style="16" bestFit="1" customWidth="1"/>
    <col min="8969" max="8969" width="10.42578125" style="16" customWidth="1"/>
    <col min="8970" max="8975" width="0" style="16" hidden="1" customWidth="1"/>
    <col min="8976" max="8976" width="11.42578125" style="16" bestFit="1" customWidth="1"/>
    <col min="8977" max="9216" width="9.140625" style="16"/>
    <col min="9217" max="9217" width="5.28515625" style="16" customWidth="1"/>
    <col min="9218" max="9218" width="42" style="16" customWidth="1"/>
    <col min="9219" max="9219" width="10.5703125" style="16" customWidth="1"/>
    <col min="9220" max="9220" width="9.42578125" style="16" customWidth="1"/>
    <col min="9221" max="9224" width="9.42578125" style="16" bestFit="1" customWidth="1"/>
    <col min="9225" max="9225" width="10.42578125" style="16" customWidth="1"/>
    <col min="9226" max="9231" width="0" style="16" hidden="1" customWidth="1"/>
    <col min="9232" max="9232" width="11.42578125" style="16" bestFit="1" customWidth="1"/>
    <col min="9233" max="9472" width="9.140625" style="16"/>
    <col min="9473" max="9473" width="5.28515625" style="16" customWidth="1"/>
    <col min="9474" max="9474" width="42" style="16" customWidth="1"/>
    <col min="9475" max="9475" width="10.5703125" style="16" customWidth="1"/>
    <col min="9476" max="9476" width="9.42578125" style="16" customWidth="1"/>
    <col min="9477" max="9480" width="9.42578125" style="16" bestFit="1" customWidth="1"/>
    <col min="9481" max="9481" width="10.42578125" style="16" customWidth="1"/>
    <col min="9482" max="9487" width="0" style="16" hidden="1" customWidth="1"/>
    <col min="9488" max="9488" width="11.42578125" style="16" bestFit="1" customWidth="1"/>
    <col min="9489" max="9728" width="9.140625" style="16"/>
    <col min="9729" max="9729" width="5.28515625" style="16" customWidth="1"/>
    <col min="9730" max="9730" width="42" style="16" customWidth="1"/>
    <col min="9731" max="9731" width="10.5703125" style="16" customWidth="1"/>
    <col min="9732" max="9732" width="9.42578125" style="16" customWidth="1"/>
    <col min="9733" max="9736" width="9.42578125" style="16" bestFit="1" customWidth="1"/>
    <col min="9737" max="9737" width="10.42578125" style="16" customWidth="1"/>
    <col min="9738" max="9743" width="0" style="16" hidden="1" customWidth="1"/>
    <col min="9744" max="9744" width="11.42578125" style="16" bestFit="1" customWidth="1"/>
    <col min="9745" max="9984" width="9.140625" style="16"/>
    <col min="9985" max="9985" width="5.28515625" style="16" customWidth="1"/>
    <col min="9986" max="9986" width="42" style="16" customWidth="1"/>
    <col min="9987" max="9987" width="10.5703125" style="16" customWidth="1"/>
    <col min="9988" max="9988" width="9.42578125" style="16" customWidth="1"/>
    <col min="9989" max="9992" width="9.42578125" style="16" bestFit="1" customWidth="1"/>
    <col min="9993" max="9993" width="10.42578125" style="16" customWidth="1"/>
    <col min="9994" max="9999" width="0" style="16" hidden="1" customWidth="1"/>
    <col min="10000" max="10000" width="11.42578125" style="16" bestFit="1" customWidth="1"/>
    <col min="10001" max="10240" width="9.140625" style="16"/>
    <col min="10241" max="10241" width="5.28515625" style="16" customWidth="1"/>
    <col min="10242" max="10242" width="42" style="16" customWidth="1"/>
    <col min="10243" max="10243" width="10.5703125" style="16" customWidth="1"/>
    <col min="10244" max="10244" width="9.42578125" style="16" customWidth="1"/>
    <col min="10245" max="10248" width="9.42578125" style="16" bestFit="1" customWidth="1"/>
    <col min="10249" max="10249" width="10.42578125" style="16" customWidth="1"/>
    <col min="10250" max="10255" width="0" style="16" hidden="1" customWidth="1"/>
    <col min="10256" max="10256" width="11.42578125" style="16" bestFit="1" customWidth="1"/>
    <col min="10257" max="10496" width="9.140625" style="16"/>
    <col min="10497" max="10497" width="5.28515625" style="16" customWidth="1"/>
    <col min="10498" max="10498" width="42" style="16" customWidth="1"/>
    <col min="10499" max="10499" width="10.5703125" style="16" customWidth="1"/>
    <col min="10500" max="10500" width="9.42578125" style="16" customWidth="1"/>
    <col min="10501" max="10504" width="9.42578125" style="16" bestFit="1" customWidth="1"/>
    <col min="10505" max="10505" width="10.42578125" style="16" customWidth="1"/>
    <col min="10506" max="10511" width="0" style="16" hidden="1" customWidth="1"/>
    <col min="10512" max="10512" width="11.42578125" style="16" bestFit="1" customWidth="1"/>
    <col min="10513" max="10752" width="9.140625" style="16"/>
    <col min="10753" max="10753" width="5.28515625" style="16" customWidth="1"/>
    <col min="10754" max="10754" width="42" style="16" customWidth="1"/>
    <col min="10755" max="10755" width="10.5703125" style="16" customWidth="1"/>
    <col min="10756" max="10756" width="9.42578125" style="16" customWidth="1"/>
    <col min="10757" max="10760" width="9.42578125" style="16" bestFit="1" customWidth="1"/>
    <col min="10761" max="10761" width="10.42578125" style="16" customWidth="1"/>
    <col min="10762" max="10767" width="0" style="16" hidden="1" customWidth="1"/>
    <col min="10768" max="10768" width="11.42578125" style="16" bestFit="1" customWidth="1"/>
    <col min="10769" max="11008" width="9.140625" style="16"/>
    <col min="11009" max="11009" width="5.28515625" style="16" customWidth="1"/>
    <col min="11010" max="11010" width="42" style="16" customWidth="1"/>
    <col min="11011" max="11011" width="10.5703125" style="16" customWidth="1"/>
    <col min="11012" max="11012" width="9.42578125" style="16" customWidth="1"/>
    <col min="11013" max="11016" width="9.42578125" style="16" bestFit="1" customWidth="1"/>
    <col min="11017" max="11017" width="10.42578125" style="16" customWidth="1"/>
    <col min="11018" max="11023" width="0" style="16" hidden="1" customWidth="1"/>
    <col min="11024" max="11024" width="11.42578125" style="16" bestFit="1" customWidth="1"/>
    <col min="11025" max="11264" width="9.140625" style="16"/>
    <col min="11265" max="11265" width="5.28515625" style="16" customWidth="1"/>
    <col min="11266" max="11266" width="42" style="16" customWidth="1"/>
    <col min="11267" max="11267" width="10.5703125" style="16" customWidth="1"/>
    <col min="11268" max="11268" width="9.42578125" style="16" customWidth="1"/>
    <col min="11269" max="11272" width="9.42578125" style="16" bestFit="1" customWidth="1"/>
    <col min="11273" max="11273" width="10.42578125" style="16" customWidth="1"/>
    <col min="11274" max="11279" width="0" style="16" hidden="1" customWidth="1"/>
    <col min="11280" max="11280" width="11.42578125" style="16" bestFit="1" customWidth="1"/>
    <col min="11281" max="11520" width="9.140625" style="16"/>
    <col min="11521" max="11521" width="5.28515625" style="16" customWidth="1"/>
    <col min="11522" max="11522" width="42" style="16" customWidth="1"/>
    <col min="11523" max="11523" width="10.5703125" style="16" customWidth="1"/>
    <col min="11524" max="11524" width="9.42578125" style="16" customWidth="1"/>
    <col min="11525" max="11528" width="9.42578125" style="16" bestFit="1" customWidth="1"/>
    <col min="11529" max="11529" width="10.42578125" style="16" customWidth="1"/>
    <col min="11530" max="11535" width="0" style="16" hidden="1" customWidth="1"/>
    <col min="11536" max="11536" width="11.42578125" style="16" bestFit="1" customWidth="1"/>
    <col min="11537" max="11776" width="9.140625" style="16"/>
    <col min="11777" max="11777" width="5.28515625" style="16" customWidth="1"/>
    <col min="11778" max="11778" width="42" style="16" customWidth="1"/>
    <col min="11779" max="11779" width="10.5703125" style="16" customWidth="1"/>
    <col min="11780" max="11780" width="9.42578125" style="16" customWidth="1"/>
    <col min="11781" max="11784" width="9.42578125" style="16" bestFit="1" customWidth="1"/>
    <col min="11785" max="11785" width="10.42578125" style="16" customWidth="1"/>
    <col min="11786" max="11791" width="0" style="16" hidden="1" customWidth="1"/>
    <col min="11792" max="11792" width="11.42578125" style="16" bestFit="1" customWidth="1"/>
    <col min="11793" max="12032" width="9.140625" style="16"/>
    <col min="12033" max="12033" width="5.28515625" style="16" customWidth="1"/>
    <col min="12034" max="12034" width="42" style="16" customWidth="1"/>
    <col min="12035" max="12035" width="10.5703125" style="16" customWidth="1"/>
    <col min="12036" max="12036" width="9.42578125" style="16" customWidth="1"/>
    <col min="12037" max="12040" width="9.42578125" style="16" bestFit="1" customWidth="1"/>
    <col min="12041" max="12041" width="10.42578125" style="16" customWidth="1"/>
    <col min="12042" max="12047" width="0" style="16" hidden="1" customWidth="1"/>
    <col min="12048" max="12048" width="11.42578125" style="16" bestFit="1" customWidth="1"/>
    <col min="12049" max="12288" width="9.140625" style="16"/>
    <col min="12289" max="12289" width="5.28515625" style="16" customWidth="1"/>
    <col min="12290" max="12290" width="42" style="16" customWidth="1"/>
    <col min="12291" max="12291" width="10.5703125" style="16" customWidth="1"/>
    <col min="12292" max="12292" width="9.42578125" style="16" customWidth="1"/>
    <col min="12293" max="12296" width="9.42578125" style="16" bestFit="1" customWidth="1"/>
    <col min="12297" max="12297" width="10.42578125" style="16" customWidth="1"/>
    <col min="12298" max="12303" width="0" style="16" hidden="1" customWidth="1"/>
    <col min="12304" max="12304" width="11.42578125" style="16" bestFit="1" customWidth="1"/>
    <col min="12305" max="12544" width="9.140625" style="16"/>
    <col min="12545" max="12545" width="5.28515625" style="16" customWidth="1"/>
    <col min="12546" max="12546" width="42" style="16" customWidth="1"/>
    <col min="12547" max="12547" width="10.5703125" style="16" customWidth="1"/>
    <col min="12548" max="12548" width="9.42578125" style="16" customWidth="1"/>
    <col min="12549" max="12552" width="9.42578125" style="16" bestFit="1" customWidth="1"/>
    <col min="12553" max="12553" width="10.42578125" style="16" customWidth="1"/>
    <col min="12554" max="12559" width="0" style="16" hidden="1" customWidth="1"/>
    <col min="12560" max="12560" width="11.42578125" style="16" bestFit="1" customWidth="1"/>
    <col min="12561" max="12800" width="9.140625" style="16"/>
    <col min="12801" max="12801" width="5.28515625" style="16" customWidth="1"/>
    <col min="12802" max="12802" width="42" style="16" customWidth="1"/>
    <col min="12803" max="12803" width="10.5703125" style="16" customWidth="1"/>
    <col min="12804" max="12804" width="9.42578125" style="16" customWidth="1"/>
    <col min="12805" max="12808" width="9.42578125" style="16" bestFit="1" customWidth="1"/>
    <col min="12809" max="12809" width="10.42578125" style="16" customWidth="1"/>
    <col min="12810" max="12815" width="0" style="16" hidden="1" customWidth="1"/>
    <col min="12816" max="12816" width="11.42578125" style="16" bestFit="1" customWidth="1"/>
    <col min="12817" max="13056" width="9.140625" style="16"/>
    <col min="13057" max="13057" width="5.28515625" style="16" customWidth="1"/>
    <col min="13058" max="13058" width="42" style="16" customWidth="1"/>
    <col min="13059" max="13059" width="10.5703125" style="16" customWidth="1"/>
    <col min="13060" max="13060" width="9.42578125" style="16" customWidth="1"/>
    <col min="13061" max="13064" width="9.42578125" style="16" bestFit="1" customWidth="1"/>
    <col min="13065" max="13065" width="10.42578125" style="16" customWidth="1"/>
    <col min="13066" max="13071" width="0" style="16" hidden="1" customWidth="1"/>
    <col min="13072" max="13072" width="11.42578125" style="16" bestFit="1" customWidth="1"/>
    <col min="13073" max="13312" width="9.140625" style="16"/>
    <col min="13313" max="13313" width="5.28515625" style="16" customWidth="1"/>
    <col min="13314" max="13314" width="42" style="16" customWidth="1"/>
    <col min="13315" max="13315" width="10.5703125" style="16" customWidth="1"/>
    <col min="13316" max="13316" width="9.42578125" style="16" customWidth="1"/>
    <col min="13317" max="13320" width="9.42578125" style="16" bestFit="1" customWidth="1"/>
    <col min="13321" max="13321" width="10.42578125" style="16" customWidth="1"/>
    <col min="13322" max="13327" width="0" style="16" hidden="1" customWidth="1"/>
    <col min="13328" max="13328" width="11.42578125" style="16" bestFit="1" customWidth="1"/>
    <col min="13329" max="13568" width="9.140625" style="16"/>
    <col min="13569" max="13569" width="5.28515625" style="16" customWidth="1"/>
    <col min="13570" max="13570" width="42" style="16" customWidth="1"/>
    <col min="13571" max="13571" width="10.5703125" style="16" customWidth="1"/>
    <col min="13572" max="13572" width="9.42578125" style="16" customWidth="1"/>
    <col min="13573" max="13576" width="9.42578125" style="16" bestFit="1" customWidth="1"/>
    <col min="13577" max="13577" width="10.42578125" style="16" customWidth="1"/>
    <col min="13578" max="13583" width="0" style="16" hidden="1" customWidth="1"/>
    <col min="13584" max="13584" width="11.42578125" style="16" bestFit="1" customWidth="1"/>
    <col min="13585" max="13824" width="9.140625" style="16"/>
    <col min="13825" max="13825" width="5.28515625" style="16" customWidth="1"/>
    <col min="13826" max="13826" width="42" style="16" customWidth="1"/>
    <col min="13827" max="13827" width="10.5703125" style="16" customWidth="1"/>
    <col min="13828" max="13828" width="9.42578125" style="16" customWidth="1"/>
    <col min="13829" max="13832" width="9.42578125" style="16" bestFit="1" customWidth="1"/>
    <col min="13833" max="13833" width="10.42578125" style="16" customWidth="1"/>
    <col min="13834" max="13839" width="0" style="16" hidden="1" customWidth="1"/>
    <col min="13840" max="13840" width="11.42578125" style="16" bestFit="1" customWidth="1"/>
    <col min="13841" max="14080" width="9.140625" style="16"/>
    <col min="14081" max="14081" width="5.28515625" style="16" customWidth="1"/>
    <col min="14082" max="14082" width="42" style="16" customWidth="1"/>
    <col min="14083" max="14083" width="10.5703125" style="16" customWidth="1"/>
    <col min="14084" max="14084" width="9.42578125" style="16" customWidth="1"/>
    <col min="14085" max="14088" width="9.42578125" style="16" bestFit="1" customWidth="1"/>
    <col min="14089" max="14089" width="10.42578125" style="16" customWidth="1"/>
    <col min="14090" max="14095" width="0" style="16" hidden="1" customWidth="1"/>
    <col min="14096" max="14096" width="11.42578125" style="16" bestFit="1" customWidth="1"/>
    <col min="14097" max="14336" width="9.140625" style="16"/>
    <col min="14337" max="14337" width="5.28515625" style="16" customWidth="1"/>
    <col min="14338" max="14338" width="42" style="16" customWidth="1"/>
    <col min="14339" max="14339" width="10.5703125" style="16" customWidth="1"/>
    <col min="14340" max="14340" width="9.42578125" style="16" customWidth="1"/>
    <col min="14341" max="14344" width="9.42578125" style="16" bestFit="1" customWidth="1"/>
    <col min="14345" max="14345" width="10.42578125" style="16" customWidth="1"/>
    <col min="14346" max="14351" width="0" style="16" hidden="1" customWidth="1"/>
    <col min="14352" max="14352" width="11.42578125" style="16" bestFit="1" customWidth="1"/>
    <col min="14353" max="14592" width="9.140625" style="16"/>
    <col min="14593" max="14593" width="5.28515625" style="16" customWidth="1"/>
    <col min="14594" max="14594" width="42" style="16" customWidth="1"/>
    <col min="14595" max="14595" width="10.5703125" style="16" customWidth="1"/>
    <col min="14596" max="14596" width="9.42578125" style="16" customWidth="1"/>
    <col min="14597" max="14600" width="9.42578125" style="16" bestFit="1" customWidth="1"/>
    <col min="14601" max="14601" width="10.42578125" style="16" customWidth="1"/>
    <col min="14602" max="14607" width="0" style="16" hidden="1" customWidth="1"/>
    <col min="14608" max="14608" width="11.42578125" style="16" bestFit="1" customWidth="1"/>
    <col min="14609" max="14848" width="9.140625" style="16"/>
    <col min="14849" max="14849" width="5.28515625" style="16" customWidth="1"/>
    <col min="14850" max="14850" width="42" style="16" customWidth="1"/>
    <col min="14851" max="14851" width="10.5703125" style="16" customWidth="1"/>
    <col min="14852" max="14852" width="9.42578125" style="16" customWidth="1"/>
    <col min="14853" max="14856" width="9.42578125" style="16" bestFit="1" customWidth="1"/>
    <col min="14857" max="14857" width="10.42578125" style="16" customWidth="1"/>
    <col min="14858" max="14863" width="0" style="16" hidden="1" customWidth="1"/>
    <col min="14864" max="14864" width="11.42578125" style="16" bestFit="1" customWidth="1"/>
    <col min="14865" max="15104" width="9.140625" style="16"/>
    <col min="15105" max="15105" width="5.28515625" style="16" customWidth="1"/>
    <col min="15106" max="15106" width="42" style="16" customWidth="1"/>
    <col min="15107" max="15107" width="10.5703125" style="16" customWidth="1"/>
    <col min="15108" max="15108" width="9.42578125" style="16" customWidth="1"/>
    <col min="15109" max="15112" width="9.42578125" style="16" bestFit="1" customWidth="1"/>
    <col min="15113" max="15113" width="10.42578125" style="16" customWidth="1"/>
    <col min="15114" max="15119" width="0" style="16" hidden="1" customWidth="1"/>
    <col min="15120" max="15120" width="11.42578125" style="16" bestFit="1" customWidth="1"/>
    <col min="15121" max="15360" width="9.140625" style="16"/>
    <col min="15361" max="15361" width="5.28515625" style="16" customWidth="1"/>
    <col min="15362" max="15362" width="42" style="16" customWidth="1"/>
    <col min="15363" max="15363" width="10.5703125" style="16" customWidth="1"/>
    <col min="15364" max="15364" width="9.42578125" style="16" customWidth="1"/>
    <col min="15365" max="15368" width="9.42578125" style="16" bestFit="1" customWidth="1"/>
    <col min="15369" max="15369" width="10.42578125" style="16" customWidth="1"/>
    <col min="15370" max="15375" width="0" style="16" hidden="1" customWidth="1"/>
    <col min="15376" max="15376" width="11.42578125" style="16" bestFit="1" customWidth="1"/>
    <col min="15377" max="15616" width="9.140625" style="16"/>
    <col min="15617" max="15617" width="5.28515625" style="16" customWidth="1"/>
    <col min="15618" max="15618" width="42" style="16" customWidth="1"/>
    <col min="15619" max="15619" width="10.5703125" style="16" customWidth="1"/>
    <col min="15620" max="15620" width="9.42578125" style="16" customWidth="1"/>
    <col min="15621" max="15624" width="9.42578125" style="16" bestFit="1" customWidth="1"/>
    <col min="15625" max="15625" width="10.42578125" style="16" customWidth="1"/>
    <col min="15626" max="15631" width="0" style="16" hidden="1" customWidth="1"/>
    <col min="15632" max="15632" width="11.42578125" style="16" bestFit="1" customWidth="1"/>
    <col min="15633" max="15872" width="9.140625" style="16"/>
    <col min="15873" max="15873" width="5.28515625" style="16" customWidth="1"/>
    <col min="15874" max="15874" width="42" style="16" customWidth="1"/>
    <col min="15875" max="15875" width="10.5703125" style="16" customWidth="1"/>
    <col min="15876" max="15876" width="9.42578125" style="16" customWidth="1"/>
    <col min="15877" max="15880" width="9.42578125" style="16" bestFit="1" customWidth="1"/>
    <col min="15881" max="15881" width="10.42578125" style="16" customWidth="1"/>
    <col min="15882" max="15887" width="0" style="16" hidden="1" customWidth="1"/>
    <col min="15888" max="15888" width="11.42578125" style="16" bestFit="1" customWidth="1"/>
    <col min="15889" max="16128" width="9.140625" style="16"/>
    <col min="16129" max="16129" width="5.28515625" style="16" customWidth="1"/>
    <col min="16130" max="16130" width="42" style="16" customWidth="1"/>
    <col min="16131" max="16131" width="10.5703125" style="16" customWidth="1"/>
    <col min="16132" max="16132" width="9.42578125" style="16" customWidth="1"/>
    <col min="16133" max="16136" width="9.42578125" style="16" bestFit="1" customWidth="1"/>
    <col min="16137" max="16137" width="10.42578125" style="16" customWidth="1"/>
    <col min="16138" max="16143" width="0" style="16" hidden="1" customWidth="1"/>
    <col min="16144" max="16144" width="11.42578125" style="16" bestFit="1" customWidth="1"/>
    <col min="16145" max="16384" width="9.140625" style="16"/>
  </cols>
  <sheetData>
    <row r="1" spans="1:17" ht="33" customHeight="1" x14ac:dyDescent="0.2">
      <c r="B1" s="199"/>
    </row>
    <row r="2" spans="1:17" ht="18" x14ac:dyDescent="0.25">
      <c r="A2" s="14" t="s">
        <v>318</v>
      </c>
      <c r="B2" s="14"/>
      <c r="C2" s="15"/>
      <c r="D2" s="14"/>
      <c r="E2" s="14"/>
      <c r="F2" s="14"/>
      <c r="G2" s="14"/>
      <c r="H2" s="14"/>
      <c r="I2" s="252" t="s">
        <v>365</v>
      </c>
      <c r="J2" s="252"/>
      <c r="K2" s="252"/>
      <c r="L2" s="252"/>
      <c r="M2" s="252"/>
      <c r="N2" s="252"/>
      <c r="O2" s="252"/>
      <c r="P2" s="252"/>
    </row>
    <row r="3" spans="1:17" ht="12" customHeight="1" x14ac:dyDescent="0.2">
      <c r="A3" s="17"/>
      <c r="B3" s="17"/>
      <c r="C3" s="18"/>
    </row>
    <row r="4" spans="1:17" ht="12" x14ac:dyDescent="0.2">
      <c r="A4" s="20" t="s">
        <v>88</v>
      </c>
      <c r="B4" s="21" t="s">
        <v>89</v>
      </c>
      <c r="C4" s="22" t="s">
        <v>292</v>
      </c>
      <c r="D4" s="23">
        <v>43556</v>
      </c>
      <c r="E4" s="23">
        <v>43586</v>
      </c>
      <c r="F4" s="23">
        <v>43617</v>
      </c>
      <c r="G4" s="23">
        <v>43647</v>
      </c>
      <c r="H4" s="23">
        <v>43678</v>
      </c>
      <c r="I4" s="23">
        <v>43709</v>
      </c>
      <c r="J4" s="23">
        <v>43739</v>
      </c>
      <c r="K4" s="23">
        <v>43770</v>
      </c>
      <c r="L4" s="23">
        <v>43800</v>
      </c>
      <c r="M4" s="23">
        <v>43831</v>
      </c>
      <c r="N4" s="23">
        <v>43862</v>
      </c>
      <c r="O4" s="23">
        <v>43891</v>
      </c>
      <c r="P4" s="24" t="s">
        <v>90</v>
      </c>
    </row>
    <row r="5" spans="1:17" s="29" customFormat="1" ht="11.25" x14ac:dyDescent="0.2">
      <c r="A5" s="25">
        <v>1</v>
      </c>
      <c r="B5" s="26" t="s">
        <v>91</v>
      </c>
      <c r="C5" s="27"/>
      <c r="D5" s="26" t="s">
        <v>163</v>
      </c>
      <c r="E5" s="26" t="s">
        <v>163</v>
      </c>
      <c r="F5" s="26" t="s">
        <v>163</v>
      </c>
      <c r="G5" s="26" t="s">
        <v>163</v>
      </c>
      <c r="H5" s="26" t="s">
        <v>325</v>
      </c>
      <c r="I5" s="26" t="s">
        <v>163</v>
      </c>
      <c r="J5" s="26" t="s">
        <v>163</v>
      </c>
      <c r="K5" s="26" t="s">
        <v>163</v>
      </c>
      <c r="L5" s="26" t="s">
        <v>163</v>
      </c>
      <c r="M5" s="26" t="s">
        <v>163</v>
      </c>
      <c r="N5" s="26" t="s">
        <v>163</v>
      </c>
      <c r="O5" s="26" t="s">
        <v>163</v>
      </c>
      <c r="P5" s="28"/>
    </row>
    <row r="6" spans="1:17" ht="11.25" x14ac:dyDescent="0.2">
      <c r="A6" s="30">
        <v>1.1000000000000001</v>
      </c>
      <c r="B6" s="31" t="s">
        <v>92</v>
      </c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1:17" ht="12" x14ac:dyDescent="0.2">
      <c r="A7" s="35"/>
      <c r="B7" s="36" t="s">
        <v>93</v>
      </c>
      <c r="C7" s="37" t="s">
        <v>298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9">
        <v>0</v>
      </c>
    </row>
    <row r="8" spans="1:17" ht="12" x14ac:dyDescent="0.2">
      <c r="A8" s="35"/>
      <c r="B8" s="36" t="s">
        <v>94</v>
      </c>
      <c r="C8" s="37" t="s">
        <v>298</v>
      </c>
      <c r="D8" s="38">
        <v>7.33</v>
      </c>
      <c r="E8" s="38">
        <v>6.3050000000000006</v>
      </c>
      <c r="F8" s="38">
        <v>273.51400000000001</v>
      </c>
      <c r="G8" s="38">
        <v>347.005</v>
      </c>
      <c r="H8" s="38">
        <v>164.45400000000001</v>
      </c>
      <c r="I8" s="38">
        <v>198.76800000000003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9">
        <v>997.37599999999998</v>
      </c>
    </row>
    <row r="9" spans="1:17" ht="12" x14ac:dyDescent="0.2">
      <c r="A9" s="35"/>
      <c r="B9" s="36" t="s">
        <v>95</v>
      </c>
      <c r="C9" s="37" t="s">
        <v>298</v>
      </c>
      <c r="D9" s="38">
        <v>86.468603680000001</v>
      </c>
      <c r="E9" s="38">
        <v>0</v>
      </c>
      <c r="F9" s="38">
        <v>269.4806686</v>
      </c>
      <c r="G9" s="38">
        <v>247.06196660000001</v>
      </c>
      <c r="H9" s="38">
        <v>145.19258675999998</v>
      </c>
      <c r="I9" s="38">
        <v>128.02699999999999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9">
        <v>876.23082564000015</v>
      </c>
    </row>
    <row r="10" spans="1:17" s="29" customFormat="1" ht="12" x14ac:dyDescent="0.2">
      <c r="A10" s="30"/>
      <c r="B10" s="40" t="s">
        <v>96</v>
      </c>
      <c r="C10" s="37"/>
      <c r="D10" s="41">
        <v>93.798603679999999</v>
      </c>
      <c r="E10" s="41">
        <v>6.3050000000000006</v>
      </c>
      <c r="F10" s="41">
        <v>542.99466860000007</v>
      </c>
      <c r="G10" s="41">
        <v>594.0669666</v>
      </c>
      <c r="H10" s="41">
        <v>309.64658675999999</v>
      </c>
      <c r="I10" s="41">
        <v>326.79500000000002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39">
        <v>1873.6068256400001</v>
      </c>
      <c r="Q10" s="42"/>
    </row>
    <row r="11" spans="1:17" s="29" customFormat="1" ht="11.25" x14ac:dyDescent="0.2">
      <c r="A11" s="30">
        <v>1.2</v>
      </c>
      <c r="B11" s="31" t="s">
        <v>97</v>
      </c>
      <c r="C11" s="3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  <c r="Q11" s="42"/>
    </row>
    <row r="12" spans="1:17" s="29" customFormat="1" ht="12" x14ac:dyDescent="0.2">
      <c r="A12" s="30"/>
      <c r="B12" s="36" t="s">
        <v>164</v>
      </c>
      <c r="C12" s="37" t="s">
        <v>298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9">
        <v>0</v>
      </c>
      <c r="Q12" s="42"/>
    </row>
    <row r="13" spans="1:17" s="29" customFormat="1" ht="12" x14ac:dyDescent="0.2">
      <c r="A13" s="30"/>
      <c r="B13" s="36" t="s">
        <v>165</v>
      </c>
      <c r="C13" s="37" t="s">
        <v>298</v>
      </c>
      <c r="D13" s="38">
        <v>3.4698999999999982</v>
      </c>
      <c r="E13" s="38">
        <v>3.4596000000000005</v>
      </c>
      <c r="F13" s="38">
        <v>27.159199999999998</v>
      </c>
      <c r="G13" s="38">
        <v>31.879399999999997</v>
      </c>
      <c r="H13" s="38">
        <v>16.196999999999996</v>
      </c>
      <c r="I13" s="38">
        <v>18.779299999999999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9">
        <v>100.9444</v>
      </c>
      <c r="Q13" s="42"/>
    </row>
    <row r="14" spans="1:17" s="29" customFormat="1" ht="12" x14ac:dyDescent="0.2">
      <c r="A14" s="30"/>
      <c r="B14" s="36" t="s">
        <v>166</v>
      </c>
      <c r="C14" s="37" t="s">
        <v>298</v>
      </c>
      <c r="D14" s="38">
        <v>9.9152276800001982</v>
      </c>
      <c r="E14" s="38">
        <v>2.6067574999999925</v>
      </c>
      <c r="F14" s="38">
        <v>25.311691599999804</v>
      </c>
      <c r="G14" s="38">
        <v>23.760671600000606</v>
      </c>
      <c r="H14" s="38">
        <v>15.80608875999884</v>
      </c>
      <c r="I14" s="38">
        <v>14.249095600000288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9">
        <v>91.649532739999728</v>
      </c>
      <c r="Q14" s="42"/>
    </row>
    <row r="15" spans="1:17" s="29" customFormat="1" ht="12" x14ac:dyDescent="0.2">
      <c r="A15" s="30"/>
      <c r="B15" s="40" t="s">
        <v>98</v>
      </c>
      <c r="C15" s="37"/>
      <c r="D15" s="41">
        <v>13.385127680000195</v>
      </c>
      <c r="E15" s="41">
        <v>6.0663574999999934</v>
      </c>
      <c r="F15" s="41">
        <v>52.470891599999803</v>
      </c>
      <c r="G15" s="41">
        <v>55.640071600000603</v>
      </c>
      <c r="H15" s="41">
        <v>32.003088759998832</v>
      </c>
      <c r="I15" s="41">
        <v>33.028395600000287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39">
        <v>192.59393273999973</v>
      </c>
      <c r="Q15" s="42"/>
    </row>
    <row r="16" spans="1:17" s="29" customFormat="1" ht="12" x14ac:dyDescent="0.2">
      <c r="A16" s="30">
        <v>1.3</v>
      </c>
      <c r="B16" s="40" t="s">
        <v>99</v>
      </c>
      <c r="C16" s="37"/>
      <c r="D16" s="43">
        <v>80.413475999999804</v>
      </c>
      <c r="E16" s="43">
        <v>0.2386425000000072</v>
      </c>
      <c r="F16" s="43">
        <v>490.52377700000028</v>
      </c>
      <c r="G16" s="43">
        <v>538.42689499999938</v>
      </c>
      <c r="H16" s="43">
        <v>277.64349800000116</v>
      </c>
      <c r="I16" s="43">
        <v>293.76660439999972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39">
        <v>1681.0128929000007</v>
      </c>
      <c r="Q16" s="42"/>
    </row>
    <row r="17" spans="1:16" ht="11.25" x14ac:dyDescent="0.2">
      <c r="A17" s="30">
        <v>1.4</v>
      </c>
      <c r="B17" s="40" t="s">
        <v>100</v>
      </c>
      <c r="C17" s="37"/>
      <c r="D17" s="44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6"/>
    </row>
    <row r="18" spans="1:16" ht="12" x14ac:dyDescent="0.2">
      <c r="A18" s="35"/>
      <c r="B18" s="36" t="s">
        <v>101</v>
      </c>
      <c r="C18" s="37" t="s">
        <v>299</v>
      </c>
      <c r="D18" s="38">
        <v>62.406999999999996</v>
      </c>
      <c r="E18" s="38">
        <v>79.718000000000004</v>
      </c>
      <c r="F18" s="38">
        <v>76.733000000000004</v>
      </c>
      <c r="G18" s="38">
        <v>79.655000000000001</v>
      </c>
      <c r="H18" s="38">
        <v>73.465000000000003</v>
      </c>
      <c r="I18" s="38">
        <v>63.62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9">
        <v>435.59800000000007</v>
      </c>
    </row>
    <row r="19" spans="1:16" ht="12" x14ac:dyDescent="0.2">
      <c r="A19" s="35"/>
      <c r="B19" s="36" t="s">
        <v>102</v>
      </c>
      <c r="C19" s="37" t="s">
        <v>299</v>
      </c>
      <c r="D19" s="38">
        <v>21.768000000000001</v>
      </c>
      <c r="E19" s="38">
        <v>47.061999999999998</v>
      </c>
      <c r="F19" s="38">
        <v>52.561999999999998</v>
      </c>
      <c r="G19" s="38">
        <v>55.145000000000003</v>
      </c>
      <c r="H19" s="38">
        <v>50.459000000000003</v>
      </c>
      <c r="I19" s="38">
        <v>55.259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9">
        <v>282.255</v>
      </c>
    </row>
    <row r="20" spans="1:16" ht="12" x14ac:dyDescent="0.2">
      <c r="A20" s="35"/>
      <c r="B20" s="36" t="s">
        <v>103</v>
      </c>
      <c r="C20" s="37" t="s">
        <v>299</v>
      </c>
      <c r="D20" s="38">
        <v>12.161</v>
      </c>
      <c r="E20" s="38">
        <v>92.756</v>
      </c>
      <c r="F20" s="38">
        <v>109.10899999999999</v>
      </c>
      <c r="G20" s="38">
        <v>113.83499999999999</v>
      </c>
      <c r="H20" s="38">
        <v>105.53</v>
      </c>
      <c r="I20" s="38">
        <v>144.05199999999999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9">
        <v>577.44299999999998</v>
      </c>
    </row>
    <row r="21" spans="1:16" ht="12" x14ac:dyDescent="0.2">
      <c r="A21" s="35"/>
      <c r="B21" s="36" t="s">
        <v>104</v>
      </c>
      <c r="C21" s="37" t="s">
        <v>299</v>
      </c>
      <c r="D21" s="38">
        <v>25.596</v>
      </c>
      <c r="E21" s="38">
        <v>83.027000000000001</v>
      </c>
      <c r="F21" s="38">
        <v>85.405000000000001</v>
      </c>
      <c r="G21" s="38">
        <v>78.540000000000006</v>
      </c>
      <c r="H21" s="38">
        <v>88.694999999999993</v>
      </c>
      <c r="I21" s="38">
        <v>85.799000000000007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9">
        <v>447.06200000000001</v>
      </c>
    </row>
    <row r="22" spans="1:16" ht="12" x14ac:dyDescent="0.2">
      <c r="A22" s="35"/>
      <c r="B22" s="36" t="s">
        <v>105</v>
      </c>
      <c r="C22" s="37" t="s">
        <v>299</v>
      </c>
      <c r="D22" s="38">
        <v>164.17</v>
      </c>
      <c r="E22" s="38">
        <v>282.24</v>
      </c>
      <c r="F22" s="38">
        <v>268.39999999999998</v>
      </c>
      <c r="G22" s="38">
        <v>206.351</v>
      </c>
      <c r="H22" s="38">
        <v>273.786</v>
      </c>
      <c r="I22" s="38">
        <v>184.49799999999999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9">
        <v>1379.4449999999999</v>
      </c>
    </row>
    <row r="23" spans="1:16" ht="12" x14ac:dyDescent="0.2">
      <c r="A23" s="35"/>
      <c r="B23" s="36" t="s">
        <v>106</v>
      </c>
      <c r="C23" s="37" t="s">
        <v>299</v>
      </c>
      <c r="D23" s="38">
        <v>0.43187999999999999</v>
      </c>
      <c r="E23" s="38">
        <v>0.44540000000000002</v>
      </c>
      <c r="F23" s="38">
        <v>0.64668000000000003</v>
      </c>
      <c r="G23" s="38">
        <v>0.71527200000000002</v>
      </c>
      <c r="H23" s="38">
        <v>0.353713</v>
      </c>
      <c r="I23" s="38">
        <v>0.444774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9">
        <v>3.0377190000000001</v>
      </c>
    </row>
    <row r="24" spans="1:16" s="29" customFormat="1" ht="12" x14ac:dyDescent="0.2">
      <c r="A24" s="25"/>
      <c r="B24" s="40" t="s">
        <v>107</v>
      </c>
      <c r="C24" s="37"/>
      <c r="D24" s="41">
        <v>286.53387999999995</v>
      </c>
      <c r="E24" s="41">
        <v>585.24839999999995</v>
      </c>
      <c r="F24" s="41">
        <v>592.85567999999989</v>
      </c>
      <c r="G24" s="41">
        <v>534.24127200000009</v>
      </c>
      <c r="H24" s="41">
        <v>592.28871299999992</v>
      </c>
      <c r="I24" s="41">
        <v>533.67277400000012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39">
        <v>3124.8407189999998</v>
      </c>
    </row>
    <row r="25" spans="1:16" s="29" customFormat="1" ht="11.25" x14ac:dyDescent="0.2">
      <c r="A25" s="30">
        <v>1.5</v>
      </c>
      <c r="B25" s="31" t="s">
        <v>97</v>
      </c>
      <c r="C25" s="37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</row>
    <row r="26" spans="1:16" s="29" customFormat="1" ht="12" x14ac:dyDescent="0.2">
      <c r="A26" s="25"/>
      <c r="B26" s="36" t="s">
        <v>167</v>
      </c>
      <c r="C26" s="37" t="s">
        <v>299</v>
      </c>
      <c r="D26" s="38">
        <v>0.86099999999999999</v>
      </c>
      <c r="E26" s="38">
        <v>1.181</v>
      </c>
      <c r="F26" s="38">
        <v>1.1839999999999999</v>
      </c>
      <c r="G26" s="38">
        <v>1.0820000000000001</v>
      </c>
      <c r="H26" s="38">
        <v>1.0840000000000001</v>
      </c>
      <c r="I26" s="38">
        <v>0.95799999999999996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47">
        <v>6.35</v>
      </c>
    </row>
    <row r="27" spans="1:16" s="29" customFormat="1" ht="12" x14ac:dyDescent="0.2">
      <c r="A27" s="25"/>
      <c r="B27" s="36" t="s">
        <v>168</v>
      </c>
      <c r="C27" s="37" t="s">
        <v>299</v>
      </c>
      <c r="D27" s="38">
        <v>0.13100000000000001</v>
      </c>
      <c r="E27" s="38">
        <v>0.249</v>
      </c>
      <c r="F27" s="38">
        <v>0.26500000000000001</v>
      </c>
      <c r="G27" s="38">
        <v>0.27700000000000002</v>
      </c>
      <c r="H27" s="38">
        <v>0.25600000000000001</v>
      </c>
      <c r="I27" s="38">
        <v>0.27800000000000002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47">
        <v>1.456</v>
      </c>
    </row>
    <row r="28" spans="1:16" s="29" customFormat="1" ht="12" x14ac:dyDescent="0.2">
      <c r="A28" s="25"/>
      <c r="B28" s="36" t="s">
        <v>169</v>
      </c>
      <c r="C28" s="37" t="s">
        <v>299</v>
      </c>
      <c r="D28" s="38">
        <v>0.30599999999999999</v>
      </c>
      <c r="E28" s="38">
        <v>1.6359999999999999</v>
      </c>
      <c r="F28" s="38">
        <v>2.0299999999999998</v>
      </c>
      <c r="G28" s="38">
        <v>2.157</v>
      </c>
      <c r="H28" s="38">
        <v>1.895</v>
      </c>
      <c r="I28" s="38">
        <v>2.5099999999999998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47">
        <v>10.533999999999999</v>
      </c>
    </row>
    <row r="29" spans="1:16" s="29" customFormat="1" ht="12" x14ac:dyDescent="0.2">
      <c r="A29" s="25"/>
      <c r="B29" s="36" t="s">
        <v>170</v>
      </c>
      <c r="C29" s="37" t="s">
        <v>299</v>
      </c>
      <c r="D29" s="38">
        <v>6.9000000000000006E-2</v>
      </c>
      <c r="E29" s="38">
        <v>0.193</v>
      </c>
      <c r="F29" s="38">
        <v>0.19700000000000001</v>
      </c>
      <c r="G29" s="38">
        <v>0.19700000000000001</v>
      </c>
      <c r="H29" s="38">
        <v>0.21199999999999999</v>
      </c>
      <c r="I29" s="38">
        <v>0.20399999999999999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47">
        <v>1.0720000000000001</v>
      </c>
    </row>
    <row r="30" spans="1:16" s="29" customFormat="1" ht="12" x14ac:dyDescent="0.2">
      <c r="A30" s="25"/>
      <c r="B30" s="36" t="s">
        <v>171</v>
      </c>
      <c r="C30" s="37" t="s">
        <v>299</v>
      </c>
      <c r="D30" s="38">
        <v>0.54</v>
      </c>
      <c r="E30" s="38">
        <v>0.94</v>
      </c>
      <c r="F30" s="38">
        <v>0.89</v>
      </c>
      <c r="G30" s="38">
        <v>0.68799999999999994</v>
      </c>
      <c r="H30" s="38">
        <v>0.91</v>
      </c>
      <c r="I30" s="38">
        <v>0.61299999999999999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47">
        <v>4.5809999999999995</v>
      </c>
    </row>
    <row r="31" spans="1:16" s="29" customFormat="1" ht="12" x14ac:dyDescent="0.2">
      <c r="A31" s="25"/>
      <c r="B31" s="36" t="s">
        <v>172</v>
      </c>
      <c r="C31" s="37" t="s">
        <v>299</v>
      </c>
      <c r="D31" s="38">
        <v>2.622E-2</v>
      </c>
      <c r="E31" s="38">
        <v>2.5409999999999999E-2</v>
      </c>
      <c r="F31" s="38">
        <v>3.3160000000000002E-2</v>
      </c>
      <c r="G31" s="38">
        <v>3.6662E-2</v>
      </c>
      <c r="H31" s="38">
        <v>1.8793000000000001E-2</v>
      </c>
      <c r="I31" s="38">
        <v>1.9973999999999999E-2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47">
        <v>0.160219</v>
      </c>
    </row>
    <row r="32" spans="1:16" s="29" customFormat="1" ht="12" x14ac:dyDescent="0.2">
      <c r="A32" s="25"/>
      <c r="B32" s="40" t="s">
        <v>108</v>
      </c>
      <c r="C32" s="37"/>
      <c r="D32" s="41">
        <v>1.9332199999999999</v>
      </c>
      <c r="E32" s="41">
        <v>4.2244099999999998</v>
      </c>
      <c r="F32" s="41">
        <v>4.5991599999999995</v>
      </c>
      <c r="G32" s="41">
        <v>4.4376619999999996</v>
      </c>
      <c r="H32" s="41">
        <v>4.3757929999999998</v>
      </c>
      <c r="I32" s="41">
        <v>4.5829740000000001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7">
        <v>24.153219</v>
      </c>
    </row>
    <row r="33" spans="1:18" s="29" customFormat="1" ht="12" x14ac:dyDescent="0.2">
      <c r="A33" s="30">
        <v>1.6</v>
      </c>
      <c r="B33" s="40" t="s">
        <v>109</v>
      </c>
      <c r="C33" s="37"/>
      <c r="D33" s="41">
        <v>284.60065999999995</v>
      </c>
      <c r="E33" s="41">
        <v>581.02398999999991</v>
      </c>
      <c r="F33" s="41">
        <v>588.25651999999991</v>
      </c>
      <c r="G33" s="41">
        <v>529.80361000000005</v>
      </c>
      <c r="H33" s="41">
        <v>587.91291999999987</v>
      </c>
      <c r="I33" s="41">
        <v>529.08980000000008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39">
        <v>3100.6874999999995</v>
      </c>
    </row>
    <row r="34" spans="1:18" s="29" customFormat="1" ht="12" x14ac:dyDescent="0.2">
      <c r="A34" s="25"/>
      <c r="B34" s="40"/>
      <c r="C34" s="37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39"/>
    </row>
    <row r="35" spans="1:18" s="18" customFormat="1" ht="22.5" x14ac:dyDescent="0.25">
      <c r="A35" s="48">
        <v>1.7</v>
      </c>
      <c r="B35" s="49" t="s">
        <v>319</v>
      </c>
      <c r="C35" s="37"/>
      <c r="D35" s="50">
        <v>365.01413599999978</v>
      </c>
      <c r="E35" s="50">
        <v>581.26263249999988</v>
      </c>
      <c r="F35" s="50">
        <v>1078.7802970000002</v>
      </c>
      <c r="G35" s="50">
        <v>1068.2305049999995</v>
      </c>
      <c r="H35" s="50">
        <v>865.55641800000103</v>
      </c>
      <c r="I35" s="50">
        <v>822.85640439999975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47">
        <v>4781.7003929000002</v>
      </c>
    </row>
    <row r="36" spans="1:18" s="29" customFormat="1" ht="11.25" x14ac:dyDescent="0.2">
      <c r="A36" s="51"/>
      <c r="B36" s="52"/>
      <c r="C36" s="37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</row>
    <row r="37" spans="1:18" ht="11.25" x14ac:dyDescent="0.2">
      <c r="A37" s="25">
        <v>2</v>
      </c>
      <c r="B37" s="31" t="s">
        <v>110</v>
      </c>
      <c r="C37" s="37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</row>
    <row r="38" spans="1:18" ht="12" x14ac:dyDescent="0.2">
      <c r="A38" s="35"/>
      <c r="B38" s="36" t="s">
        <v>111</v>
      </c>
      <c r="C38" s="37" t="s">
        <v>299</v>
      </c>
      <c r="D38" s="38">
        <v>141.03145839999999</v>
      </c>
      <c r="E38" s="38">
        <v>275.34068480000002</v>
      </c>
      <c r="F38" s="38">
        <v>349.87592840000002</v>
      </c>
      <c r="G38" s="38">
        <v>294.19229940000002</v>
      </c>
      <c r="H38" s="38">
        <v>394.01716750000003</v>
      </c>
      <c r="I38" s="38">
        <v>352.68761549999999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47">
        <v>1807.1451540000003</v>
      </c>
    </row>
    <row r="39" spans="1:18" ht="12" x14ac:dyDescent="0.2">
      <c r="A39" s="35"/>
      <c r="B39" s="36" t="s">
        <v>112</v>
      </c>
      <c r="C39" s="37" t="s">
        <v>299</v>
      </c>
      <c r="D39" s="38">
        <v>163.7587312</v>
      </c>
      <c r="E39" s="38">
        <v>157.52142899999998</v>
      </c>
      <c r="F39" s="38">
        <v>176.340226</v>
      </c>
      <c r="G39" s="38">
        <v>179.49999399999999</v>
      </c>
      <c r="H39" s="38">
        <v>164.55080939999999</v>
      </c>
      <c r="I39" s="38">
        <v>165.30838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47">
        <v>1006.9795695999999</v>
      </c>
    </row>
    <row r="40" spans="1:18" ht="12" x14ac:dyDescent="0.2">
      <c r="A40" s="35"/>
      <c r="B40" s="36" t="s">
        <v>113</v>
      </c>
      <c r="C40" s="37" t="s">
        <v>299</v>
      </c>
      <c r="D40" s="38">
        <v>7.4288968999999998</v>
      </c>
      <c r="E40" s="38">
        <v>22.368405799999998</v>
      </c>
      <c r="F40" s="38">
        <v>24.2777104</v>
      </c>
      <c r="G40" s="38">
        <v>24.909931399999998</v>
      </c>
      <c r="H40" s="38">
        <v>26.7641262</v>
      </c>
      <c r="I40" s="38">
        <v>36.572189200000004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47">
        <v>142.32125989999997</v>
      </c>
    </row>
    <row r="41" spans="1:18" s="29" customFormat="1" ht="12" x14ac:dyDescent="0.2">
      <c r="A41" s="30">
        <v>2.1</v>
      </c>
      <c r="B41" s="40" t="s">
        <v>114</v>
      </c>
      <c r="C41" s="37"/>
      <c r="D41" s="41">
        <v>312.21908649999995</v>
      </c>
      <c r="E41" s="41">
        <v>455.23051959999998</v>
      </c>
      <c r="F41" s="41">
        <v>550.4938648000001</v>
      </c>
      <c r="G41" s="41">
        <v>498.60222480000004</v>
      </c>
      <c r="H41" s="41">
        <v>585.33210310000004</v>
      </c>
      <c r="I41" s="41">
        <v>554.56818469999996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7">
        <v>2956.4459835000002</v>
      </c>
    </row>
    <row r="42" spans="1:18" s="29" customFormat="1" ht="12" x14ac:dyDescent="0.2">
      <c r="A42" s="35">
        <v>2.2000000000000002</v>
      </c>
      <c r="B42" s="36" t="s">
        <v>115</v>
      </c>
      <c r="C42" s="37"/>
      <c r="D42" s="38">
        <v>8.2818807588175076</v>
      </c>
      <c r="E42" s="38">
        <v>12.989571233943584</v>
      </c>
      <c r="F42" s="38">
        <v>11.943073856921</v>
      </c>
      <c r="G42" s="38">
        <v>10.519615095672732</v>
      </c>
      <c r="H42" s="38">
        <v>13.530217890820339</v>
      </c>
      <c r="I42" s="38">
        <v>13.265942935188583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47">
        <v>70.530301771363753</v>
      </c>
    </row>
    <row r="43" spans="1:18" s="18" customFormat="1" ht="12" x14ac:dyDescent="0.25">
      <c r="A43" s="48">
        <v>2.2999999999999998</v>
      </c>
      <c r="B43" s="49" t="s">
        <v>116</v>
      </c>
      <c r="C43" s="37"/>
      <c r="D43" s="50">
        <v>303.93720574118242</v>
      </c>
      <c r="E43" s="50">
        <v>442.24094836605639</v>
      </c>
      <c r="F43" s="50">
        <v>538.55079094307905</v>
      </c>
      <c r="G43" s="50">
        <v>488.0826097043273</v>
      </c>
      <c r="H43" s="50">
        <v>571.80188520917966</v>
      </c>
      <c r="I43" s="50">
        <v>541.30224176481136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47">
        <v>2885.9156817286362</v>
      </c>
    </row>
    <row r="44" spans="1:18" s="29" customFormat="1" ht="11.25" x14ac:dyDescent="0.2">
      <c r="A44" s="31"/>
      <c r="B44" s="33"/>
      <c r="C44" s="37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/>
    </row>
    <row r="45" spans="1:18" s="29" customFormat="1" ht="11.25" x14ac:dyDescent="0.2">
      <c r="A45" s="25">
        <v>3</v>
      </c>
      <c r="B45" s="40" t="s">
        <v>117</v>
      </c>
      <c r="C45" s="37"/>
      <c r="D45" s="41">
        <v>668.9513417411822</v>
      </c>
      <c r="E45" s="41">
        <v>1023.5035808660563</v>
      </c>
      <c r="F45" s="41">
        <v>1617.3310879430792</v>
      </c>
      <c r="G45" s="41">
        <v>1556.3131147043268</v>
      </c>
      <c r="H45" s="41">
        <v>1437.3583032091806</v>
      </c>
      <c r="I45" s="41">
        <v>1364.1586461648112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7667.6160746286369</v>
      </c>
      <c r="Q45" s="42"/>
    </row>
    <row r="46" spans="1:18" s="29" customFormat="1" ht="11.25" x14ac:dyDescent="0.2">
      <c r="A46" s="31"/>
      <c r="B46" s="33"/>
      <c r="C46" s="37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4"/>
    </row>
    <row r="47" spans="1:18" ht="11.25" x14ac:dyDescent="0.2">
      <c r="A47" s="25">
        <v>4</v>
      </c>
      <c r="B47" s="31" t="s">
        <v>118</v>
      </c>
      <c r="C47" s="37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4"/>
      <c r="Q47" s="54"/>
      <c r="R47" s="54"/>
    </row>
    <row r="48" spans="1:18" ht="12" x14ac:dyDescent="0.2">
      <c r="A48" s="30">
        <v>4.0999999999999996</v>
      </c>
      <c r="B48" s="55" t="s">
        <v>119</v>
      </c>
      <c r="C48" s="37"/>
      <c r="D48" s="35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24"/>
    </row>
    <row r="49" spans="1:16" ht="12" x14ac:dyDescent="0.2">
      <c r="A49" s="35"/>
      <c r="B49" s="56" t="s">
        <v>173</v>
      </c>
      <c r="C49" s="57" t="s">
        <v>299</v>
      </c>
      <c r="D49" s="37">
        <v>0</v>
      </c>
      <c r="E49" s="37">
        <v>0</v>
      </c>
      <c r="F49" s="37">
        <v>0</v>
      </c>
      <c r="G49" s="37">
        <v>26.239206000000003</v>
      </c>
      <c r="H49" s="37">
        <v>20.276094800000003</v>
      </c>
      <c r="I49" s="37">
        <v>14.4347625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47">
        <v>60.950063300000004</v>
      </c>
    </row>
    <row r="50" spans="1:16" ht="12" x14ac:dyDescent="0.2">
      <c r="A50" s="35"/>
      <c r="B50" s="56" t="s">
        <v>174</v>
      </c>
      <c r="C50" s="57" t="s">
        <v>299</v>
      </c>
      <c r="D50" s="37">
        <v>113.05152949999999</v>
      </c>
      <c r="E50" s="37">
        <v>120.821855</v>
      </c>
      <c r="F50" s="37">
        <v>132.95943500000001</v>
      </c>
      <c r="G50" s="37">
        <v>129.41964000000002</v>
      </c>
      <c r="H50" s="37">
        <v>134.996995</v>
      </c>
      <c r="I50" s="37">
        <v>123.8339725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47">
        <v>755.08342700000003</v>
      </c>
    </row>
    <row r="51" spans="1:16" ht="12" x14ac:dyDescent="0.2">
      <c r="A51" s="35"/>
      <c r="B51" s="56" t="s">
        <v>175</v>
      </c>
      <c r="C51" s="57" t="s">
        <v>299</v>
      </c>
      <c r="D51" s="37">
        <v>6.8492024999999996</v>
      </c>
      <c r="E51" s="37">
        <v>7.8039459999999998</v>
      </c>
      <c r="F51" s="37">
        <v>9.6253278000000009</v>
      </c>
      <c r="G51" s="37">
        <v>9.951829</v>
      </c>
      <c r="H51" s="37">
        <v>10.252106599999999</v>
      </c>
      <c r="I51" s="37">
        <v>10.225931800000001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47">
        <v>54.7083437</v>
      </c>
    </row>
    <row r="52" spans="1:16" ht="12" x14ac:dyDescent="0.2">
      <c r="A52" s="35"/>
      <c r="B52" s="56" t="s">
        <v>176</v>
      </c>
      <c r="C52" s="57" t="s">
        <v>299</v>
      </c>
      <c r="D52" s="37">
        <v>33.942235400000001</v>
      </c>
      <c r="E52" s="37">
        <v>30.614549099999998</v>
      </c>
      <c r="F52" s="37">
        <v>34.402877199999999</v>
      </c>
      <c r="G52" s="37">
        <v>40.909058000000002</v>
      </c>
      <c r="H52" s="37">
        <v>40.051486999999995</v>
      </c>
      <c r="I52" s="37">
        <v>24.859769499999999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47">
        <v>204.77997619999999</v>
      </c>
    </row>
    <row r="53" spans="1:16" ht="12" x14ac:dyDescent="0.2">
      <c r="A53" s="35"/>
      <c r="B53" s="56" t="s">
        <v>177</v>
      </c>
      <c r="C53" s="57" t="s">
        <v>299</v>
      </c>
      <c r="D53" s="37">
        <v>18.077674999999999</v>
      </c>
      <c r="E53" s="37">
        <v>19.912645000000001</v>
      </c>
      <c r="F53" s="37">
        <v>20.757547500000001</v>
      </c>
      <c r="G53" s="37">
        <v>21.598500000000001</v>
      </c>
      <c r="H53" s="37">
        <v>9.7755749999999999</v>
      </c>
      <c r="I53" s="37">
        <v>1.7341000000000002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47">
        <v>91.856042500000001</v>
      </c>
    </row>
    <row r="54" spans="1:16" ht="12" x14ac:dyDescent="0.2">
      <c r="A54" s="35"/>
      <c r="B54" s="56" t="s">
        <v>178</v>
      </c>
      <c r="C54" s="57" t="s">
        <v>299</v>
      </c>
      <c r="D54" s="37">
        <v>10.0634573</v>
      </c>
      <c r="E54" s="37">
        <v>10.111140799999999</v>
      </c>
      <c r="F54" s="37">
        <v>12.5772412</v>
      </c>
      <c r="G54" s="37">
        <v>12.8979623</v>
      </c>
      <c r="H54" s="37">
        <v>12.0838257</v>
      </c>
      <c r="I54" s="37">
        <v>8.7199705999999999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47">
        <v>66.453597900000005</v>
      </c>
    </row>
    <row r="55" spans="1:16" ht="12" x14ac:dyDescent="0.2">
      <c r="A55" s="35"/>
      <c r="B55" s="56" t="s">
        <v>179</v>
      </c>
      <c r="C55" s="57" t="s">
        <v>299</v>
      </c>
      <c r="D55" s="37">
        <v>47.214583399999995</v>
      </c>
      <c r="E55" s="37">
        <v>48.995765999999996</v>
      </c>
      <c r="F55" s="37">
        <v>47.225774899999998</v>
      </c>
      <c r="G55" s="37">
        <v>41.656861500000005</v>
      </c>
      <c r="H55" s="37">
        <v>33.869654100000005</v>
      </c>
      <c r="I55" s="37">
        <v>27.820401199999999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47">
        <v>246.78304109999999</v>
      </c>
    </row>
    <row r="56" spans="1:16" ht="12" x14ac:dyDescent="0.2">
      <c r="A56" s="35"/>
      <c r="B56" s="56" t="s">
        <v>180</v>
      </c>
      <c r="C56" s="57" t="s">
        <v>299</v>
      </c>
      <c r="D56" s="37">
        <v>13.218588299999999</v>
      </c>
      <c r="E56" s="37">
        <v>13.816799100000001</v>
      </c>
      <c r="F56" s="37">
        <v>13.009391600000001</v>
      </c>
      <c r="G56" s="37">
        <v>13.8327201</v>
      </c>
      <c r="H56" s="37">
        <v>12.5791299</v>
      </c>
      <c r="I56" s="37">
        <v>9.2808160999999991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47">
        <v>75.737445099999988</v>
      </c>
    </row>
    <row r="57" spans="1:16" ht="12" x14ac:dyDescent="0.2">
      <c r="A57" s="35"/>
      <c r="B57" s="56" t="s">
        <v>181</v>
      </c>
      <c r="C57" s="57" t="s">
        <v>299</v>
      </c>
      <c r="D57" s="37">
        <v>9.7333074999999987</v>
      </c>
      <c r="E57" s="37">
        <v>13.401892</v>
      </c>
      <c r="F57" s="37">
        <v>18.456408</v>
      </c>
      <c r="G57" s="37">
        <v>19.883752000000001</v>
      </c>
      <c r="H57" s="37">
        <v>20.063207999999999</v>
      </c>
      <c r="I57" s="37">
        <v>18.536561499999998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47">
        <v>100.075129</v>
      </c>
    </row>
    <row r="58" spans="1:16" ht="12" x14ac:dyDescent="0.2">
      <c r="A58" s="35"/>
      <c r="B58" s="56" t="s">
        <v>182</v>
      </c>
      <c r="C58" s="57" t="s">
        <v>299</v>
      </c>
      <c r="D58" s="37">
        <v>17.531676300000001</v>
      </c>
      <c r="E58" s="37">
        <v>16.218299399999999</v>
      </c>
      <c r="F58" s="37">
        <v>16.879829000000001</v>
      </c>
      <c r="G58" s="37">
        <v>19.224027899999999</v>
      </c>
      <c r="H58" s="37">
        <v>17.903057400000002</v>
      </c>
      <c r="I58" s="37">
        <v>18.2247147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47">
        <v>105.98160469999999</v>
      </c>
    </row>
    <row r="59" spans="1:16" ht="12" x14ac:dyDescent="0.2">
      <c r="A59" s="35"/>
      <c r="B59" s="56" t="s">
        <v>183</v>
      </c>
      <c r="C59" s="57" t="s">
        <v>299</v>
      </c>
      <c r="D59" s="37">
        <v>3.0782113999999998</v>
      </c>
      <c r="E59" s="37">
        <v>3.8490281000000004</v>
      </c>
      <c r="F59" s="37">
        <v>6.4596208000000006</v>
      </c>
      <c r="G59" s="37">
        <v>11.8058838</v>
      </c>
      <c r="H59" s="37">
        <v>13.2201155</v>
      </c>
      <c r="I59" s="37">
        <v>6.4965765000000006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47">
        <v>44.909436100000008</v>
      </c>
    </row>
    <row r="60" spans="1:16" ht="12" x14ac:dyDescent="0.2">
      <c r="A60" s="35"/>
      <c r="B60" s="56" t="s">
        <v>184</v>
      </c>
      <c r="C60" s="57" t="s">
        <v>299</v>
      </c>
      <c r="D60" s="37">
        <v>8.4032546999999997</v>
      </c>
      <c r="E60" s="37">
        <v>11.952235200000001</v>
      </c>
      <c r="F60" s="37">
        <v>17.6183896</v>
      </c>
      <c r="G60" s="37">
        <v>18.214758800000002</v>
      </c>
      <c r="H60" s="37">
        <v>17.158351799999998</v>
      </c>
      <c r="I60" s="37">
        <v>15.766275500000001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47">
        <v>89.113265600000005</v>
      </c>
    </row>
    <row r="61" spans="1:16" ht="12" x14ac:dyDescent="0.2">
      <c r="A61" s="35"/>
      <c r="B61" s="56" t="s">
        <v>185</v>
      </c>
      <c r="C61" s="57" t="s">
        <v>299</v>
      </c>
      <c r="D61" s="37">
        <v>7.5208940999999996</v>
      </c>
      <c r="E61" s="37">
        <v>7.2843277999999998</v>
      </c>
      <c r="F61" s="37">
        <v>4.4027063000000002</v>
      </c>
      <c r="G61" s="37">
        <v>4.5255809999999999</v>
      </c>
      <c r="H61" s="37">
        <v>5.6114182999999995</v>
      </c>
      <c r="I61" s="37">
        <v>1.8068494000000002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47">
        <v>31.151776899999998</v>
      </c>
    </row>
    <row r="62" spans="1:16" ht="12" x14ac:dyDescent="0.2">
      <c r="A62" s="35"/>
      <c r="B62" s="56" t="s">
        <v>186</v>
      </c>
      <c r="C62" s="57" t="s">
        <v>299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47">
        <v>0</v>
      </c>
    </row>
    <row r="63" spans="1:16" ht="12" x14ac:dyDescent="0.2">
      <c r="A63" s="35"/>
      <c r="B63" s="56" t="s">
        <v>187</v>
      </c>
      <c r="C63" s="57" t="s">
        <v>299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47">
        <v>0</v>
      </c>
    </row>
    <row r="64" spans="1:16" ht="12" x14ac:dyDescent="0.2">
      <c r="A64" s="35"/>
      <c r="B64" s="56" t="s">
        <v>188</v>
      </c>
      <c r="C64" s="57" t="s">
        <v>299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47">
        <v>0</v>
      </c>
    </row>
    <row r="65" spans="1:16" s="29" customFormat="1" ht="12" x14ac:dyDescent="0.2">
      <c r="A65" s="30"/>
      <c r="B65" s="58" t="s">
        <v>90</v>
      </c>
      <c r="C65" s="50"/>
      <c r="D65" s="50">
        <v>288.68461539999998</v>
      </c>
      <c r="E65" s="50">
        <v>304.78248350000001</v>
      </c>
      <c r="F65" s="50">
        <v>334.37454889999998</v>
      </c>
      <c r="G65" s="50">
        <v>370.1597804000001</v>
      </c>
      <c r="H65" s="50">
        <v>347.84101910000004</v>
      </c>
      <c r="I65" s="50">
        <v>281.74070180000001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47">
        <v>1927.5831490999999</v>
      </c>
    </row>
    <row r="66" spans="1:16" s="29" customFormat="1" ht="12" x14ac:dyDescent="0.2">
      <c r="A66" s="30">
        <v>4.2</v>
      </c>
      <c r="B66" s="58" t="s">
        <v>189</v>
      </c>
      <c r="C66" s="37" t="s">
        <v>299</v>
      </c>
      <c r="D66" s="50">
        <v>54.486236599999998</v>
      </c>
      <c r="E66" s="50">
        <v>77.576644399999992</v>
      </c>
      <c r="F66" s="50">
        <v>115.45886660000001</v>
      </c>
      <c r="G66" s="50">
        <v>119.45793160000001</v>
      </c>
      <c r="H66" s="50">
        <v>112.38367049999999</v>
      </c>
      <c r="I66" s="50">
        <v>102.82321039999999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47">
        <v>582.18656009999995</v>
      </c>
    </row>
    <row r="67" spans="1:16" s="29" customFormat="1" ht="12" x14ac:dyDescent="0.2">
      <c r="A67" s="30">
        <v>4.3</v>
      </c>
      <c r="B67" s="58" t="s">
        <v>190</v>
      </c>
      <c r="C67" s="37" t="s">
        <v>299</v>
      </c>
      <c r="D67" s="50">
        <v>18.066046199999999</v>
      </c>
      <c r="E67" s="50">
        <v>18.180247399999999</v>
      </c>
      <c r="F67" s="50">
        <v>15.4550543</v>
      </c>
      <c r="G67" s="50">
        <v>14.0363103</v>
      </c>
      <c r="H67" s="50">
        <v>24.559866500000002</v>
      </c>
      <c r="I67" s="50">
        <v>29.881446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47">
        <v>120.17897069999999</v>
      </c>
    </row>
    <row r="68" spans="1:16" s="29" customFormat="1" ht="12" x14ac:dyDescent="0.2">
      <c r="A68" s="30">
        <v>4.4000000000000004</v>
      </c>
      <c r="B68" s="58" t="s">
        <v>191</v>
      </c>
      <c r="C68" s="37" t="s">
        <v>299</v>
      </c>
      <c r="D68" s="50">
        <v>6.5839991999999992</v>
      </c>
      <c r="E68" s="50">
        <v>7.4785650000000006</v>
      </c>
      <c r="F68" s="50">
        <v>6.8943354000000001</v>
      </c>
      <c r="G68" s="50">
        <v>5.6259923999999994</v>
      </c>
      <c r="H68" s="50">
        <v>7.2510677999999995</v>
      </c>
      <c r="I68" s="50">
        <v>8.0299452000000002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47">
        <v>41.863905000000003</v>
      </c>
    </row>
    <row r="69" spans="1:16" s="29" customFormat="1" ht="12" x14ac:dyDescent="0.2">
      <c r="A69" s="30" t="s">
        <v>120</v>
      </c>
      <c r="B69" s="58" t="s">
        <v>192</v>
      </c>
      <c r="C69" s="37" t="s">
        <v>299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47">
        <v>0</v>
      </c>
    </row>
    <row r="70" spans="1:16" s="29" customFormat="1" ht="12" x14ac:dyDescent="0.2">
      <c r="A70" s="30" t="s">
        <v>121</v>
      </c>
      <c r="B70" s="58" t="s">
        <v>193</v>
      </c>
      <c r="C70" s="37" t="s">
        <v>298</v>
      </c>
      <c r="D70" s="50">
        <v>123.30625000000001</v>
      </c>
      <c r="E70" s="50">
        <v>76.538872999999995</v>
      </c>
      <c r="F70" s="50">
        <v>125.967776</v>
      </c>
      <c r="G70" s="50">
        <v>138.50231500000001</v>
      </c>
      <c r="H70" s="50">
        <v>141.19744499999999</v>
      </c>
      <c r="I70" s="50">
        <v>101.176518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47">
        <v>706.68917699999997</v>
      </c>
    </row>
    <row r="71" spans="1:16" s="29" customFormat="1" ht="12" x14ac:dyDescent="0.2">
      <c r="A71" s="30" t="s">
        <v>122</v>
      </c>
      <c r="B71" s="58" t="s">
        <v>194</v>
      </c>
      <c r="C71" s="37" t="s">
        <v>298</v>
      </c>
      <c r="D71" s="50">
        <v>109.8134</v>
      </c>
      <c r="E71" s="50">
        <v>111.54415</v>
      </c>
      <c r="F71" s="50">
        <v>114.2192</v>
      </c>
      <c r="G71" s="50">
        <v>112.0722</v>
      </c>
      <c r="H71" s="50">
        <v>106.9669</v>
      </c>
      <c r="I71" s="50">
        <v>52.8752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47">
        <v>607.49104999999997</v>
      </c>
    </row>
    <row r="72" spans="1:16" s="29" customFormat="1" ht="12" x14ac:dyDescent="0.2">
      <c r="A72" s="30" t="s">
        <v>123</v>
      </c>
      <c r="B72" s="58" t="s">
        <v>195</v>
      </c>
      <c r="C72" s="37" t="s">
        <v>298</v>
      </c>
      <c r="D72" s="50">
        <v>111.4811</v>
      </c>
      <c r="E72" s="50">
        <v>107.6066</v>
      </c>
      <c r="F72" s="50">
        <v>119.15430000000001</v>
      </c>
      <c r="G72" s="50">
        <v>132.65270000000001</v>
      </c>
      <c r="H72" s="50">
        <v>123.3792</v>
      </c>
      <c r="I72" s="50">
        <v>48.970100000000002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47">
        <v>643.24399999999991</v>
      </c>
    </row>
    <row r="73" spans="1:16" ht="11.25" x14ac:dyDescent="0.2">
      <c r="A73" s="30">
        <v>4.5999999999999996</v>
      </c>
      <c r="B73" s="59" t="s">
        <v>124</v>
      </c>
      <c r="C73" s="60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2"/>
    </row>
    <row r="74" spans="1:16" ht="12" x14ac:dyDescent="0.2">
      <c r="A74" s="35"/>
      <c r="B74" s="63" t="s">
        <v>196</v>
      </c>
      <c r="C74" s="64" t="s">
        <v>298</v>
      </c>
      <c r="D74" s="38">
        <v>115.6646385</v>
      </c>
      <c r="E74" s="38">
        <v>115.2679527</v>
      </c>
      <c r="F74" s="38">
        <v>112.43390649999999</v>
      </c>
      <c r="G74" s="38">
        <v>112.9699658</v>
      </c>
      <c r="H74" s="38">
        <v>111.54292939999999</v>
      </c>
      <c r="I74" s="38">
        <v>100.16708720000001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9">
        <v>668.04648009999994</v>
      </c>
    </row>
    <row r="75" spans="1:16" ht="12" x14ac:dyDescent="0.2">
      <c r="A75" s="35"/>
      <c r="B75" s="63" t="s">
        <v>197</v>
      </c>
      <c r="C75" s="64" t="s">
        <v>298</v>
      </c>
      <c r="D75" s="38">
        <v>70.077337600000007</v>
      </c>
      <c r="E75" s="38">
        <v>71.961887399999995</v>
      </c>
      <c r="F75" s="38">
        <v>57.944663200000001</v>
      </c>
      <c r="G75" s="38">
        <v>47.011533099999994</v>
      </c>
      <c r="H75" s="38">
        <v>72.237820599999992</v>
      </c>
      <c r="I75" s="38">
        <v>69.407911100000007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9">
        <v>388.64115299999992</v>
      </c>
    </row>
    <row r="76" spans="1:16" ht="12" x14ac:dyDescent="0.2">
      <c r="A76" s="35"/>
      <c r="B76" s="63" t="s">
        <v>198</v>
      </c>
      <c r="C76" s="64" t="s">
        <v>298</v>
      </c>
      <c r="D76" s="38">
        <v>62.389989899999989</v>
      </c>
      <c r="E76" s="38">
        <v>66.208555799999999</v>
      </c>
      <c r="F76" s="38">
        <v>49.263691200000004</v>
      </c>
      <c r="G76" s="38">
        <v>34.681818100000001</v>
      </c>
      <c r="H76" s="38">
        <v>39.998351100000001</v>
      </c>
      <c r="I76" s="38">
        <v>42.971941000000001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9">
        <v>295.51434710000001</v>
      </c>
    </row>
    <row r="77" spans="1:16" ht="12" x14ac:dyDescent="0.2">
      <c r="A77" s="35"/>
      <c r="B77" s="63" t="s">
        <v>199</v>
      </c>
      <c r="C77" s="64" t="s">
        <v>298</v>
      </c>
      <c r="D77" s="38">
        <v>54.680584799999998</v>
      </c>
      <c r="E77" s="38">
        <v>48.955580300000001</v>
      </c>
      <c r="F77" s="38">
        <v>52.854433200000003</v>
      </c>
      <c r="G77" s="38">
        <v>54.273612999999997</v>
      </c>
      <c r="H77" s="38">
        <v>52.8897604</v>
      </c>
      <c r="I77" s="38">
        <v>53.377800800000003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9">
        <v>317.03177249999999</v>
      </c>
    </row>
    <row r="78" spans="1:16" ht="12" x14ac:dyDescent="0.2">
      <c r="A78" s="35"/>
      <c r="B78" s="63" t="s">
        <v>200</v>
      </c>
      <c r="C78" s="64" t="s">
        <v>300</v>
      </c>
      <c r="D78" s="38">
        <v>0.99909890000000012</v>
      </c>
      <c r="E78" s="38">
        <v>6.3125245000000003</v>
      </c>
      <c r="F78" s="38">
        <v>0.38837640000000001</v>
      </c>
      <c r="G78" s="38">
        <v>1.0172200000000001E-2</v>
      </c>
      <c r="H78" s="38">
        <v>2.3380000000000001E-2</v>
      </c>
      <c r="I78" s="38">
        <v>1.9615952000000001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9">
        <v>9.695147200000001</v>
      </c>
    </row>
    <row r="79" spans="1:16" ht="12" x14ac:dyDescent="0.2">
      <c r="A79" s="35"/>
      <c r="B79" s="63" t="s">
        <v>201</v>
      </c>
      <c r="C79" s="64" t="s">
        <v>300</v>
      </c>
      <c r="D79" s="38">
        <v>0</v>
      </c>
      <c r="E79" s="38">
        <v>0</v>
      </c>
      <c r="F79" s="38">
        <v>0</v>
      </c>
      <c r="G79" s="38">
        <v>2.6822200000000001E-2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9">
        <v>2.6822200000000001E-2</v>
      </c>
    </row>
    <row r="80" spans="1:16" ht="12" x14ac:dyDescent="0.2">
      <c r="A80" s="35"/>
      <c r="B80" s="63" t="s">
        <v>202</v>
      </c>
      <c r="C80" s="64" t="s">
        <v>300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9">
        <v>0</v>
      </c>
    </row>
    <row r="81" spans="1:16" ht="12" x14ac:dyDescent="0.2">
      <c r="A81" s="35"/>
      <c r="B81" s="63" t="s">
        <v>203</v>
      </c>
      <c r="C81" s="64" t="s">
        <v>300</v>
      </c>
      <c r="D81" s="38">
        <v>0</v>
      </c>
      <c r="E81" s="38">
        <v>0.68509439999999999</v>
      </c>
      <c r="F81" s="38">
        <v>1.3686429</v>
      </c>
      <c r="G81" s="38">
        <v>1.9579249000000001</v>
      </c>
      <c r="H81" s="38">
        <v>8.2379785000000005</v>
      </c>
      <c r="I81" s="38">
        <v>5.5518364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9">
        <v>17.8014771</v>
      </c>
    </row>
    <row r="82" spans="1:16" ht="12" x14ac:dyDescent="0.2">
      <c r="A82" s="35"/>
      <c r="B82" s="63" t="s">
        <v>204</v>
      </c>
      <c r="C82" s="64" t="s">
        <v>300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9">
        <v>0</v>
      </c>
    </row>
    <row r="83" spans="1:16" ht="12" x14ac:dyDescent="0.2">
      <c r="A83" s="35"/>
      <c r="B83" s="63" t="s">
        <v>205</v>
      </c>
      <c r="C83" s="64" t="s">
        <v>300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9">
        <v>0</v>
      </c>
    </row>
    <row r="84" spans="1:16" ht="12" x14ac:dyDescent="0.2">
      <c r="A84" s="35"/>
      <c r="B84" s="63" t="s">
        <v>206</v>
      </c>
      <c r="C84" s="64" t="s">
        <v>300</v>
      </c>
      <c r="D84" s="38">
        <v>22.3746121</v>
      </c>
      <c r="E84" s="38">
        <v>16.301348400000002</v>
      </c>
      <c r="F84" s="38">
        <v>10.736943800000001</v>
      </c>
      <c r="G84" s="38">
        <v>4.0504911999999997</v>
      </c>
      <c r="H84" s="38">
        <v>13.3800714</v>
      </c>
      <c r="I84" s="38">
        <v>18.037114600000002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9">
        <v>84.880581500000005</v>
      </c>
    </row>
    <row r="85" spans="1:16" ht="12" x14ac:dyDescent="0.2">
      <c r="A85" s="35"/>
      <c r="B85" s="63" t="s">
        <v>207</v>
      </c>
      <c r="C85" s="64" t="s">
        <v>300</v>
      </c>
      <c r="D85" s="38">
        <v>0</v>
      </c>
      <c r="E85" s="38">
        <v>0</v>
      </c>
      <c r="F85" s="38">
        <v>0</v>
      </c>
      <c r="G85" s="38">
        <v>0</v>
      </c>
      <c r="H85" s="38">
        <v>1.14457E-2</v>
      </c>
      <c r="I85" s="38">
        <v>7.9329999999999991E-3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9">
        <v>1.9378699999999999E-2</v>
      </c>
    </row>
    <row r="86" spans="1:16" ht="12" x14ac:dyDescent="0.2">
      <c r="A86" s="35"/>
      <c r="B86" s="63" t="s">
        <v>208</v>
      </c>
      <c r="C86" s="64" t="s">
        <v>300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9">
        <v>0</v>
      </c>
    </row>
    <row r="87" spans="1:16" ht="12.75" customHeight="1" x14ac:dyDescent="0.2">
      <c r="A87" s="35"/>
      <c r="B87" s="63" t="s">
        <v>209</v>
      </c>
      <c r="C87" s="64" t="s">
        <v>298</v>
      </c>
      <c r="D87" s="38">
        <v>3.7502340000000003</v>
      </c>
      <c r="E87" s="38">
        <v>12.537722800000001</v>
      </c>
      <c r="F87" s="38">
        <v>17.692240300000002</v>
      </c>
      <c r="G87" s="38">
        <v>15.3828715</v>
      </c>
      <c r="H87" s="38">
        <v>17.794103399999997</v>
      </c>
      <c r="I87" s="38">
        <v>11.621219699999999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9">
        <v>78.7783917</v>
      </c>
    </row>
    <row r="88" spans="1:16" ht="12" x14ac:dyDescent="0.2">
      <c r="A88" s="35"/>
      <c r="B88" s="63" t="s">
        <v>210</v>
      </c>
      <c r="C88" s="64" t="s">
        <v>298</v>
      </c>
      <c r="D88" s="38">
        <v>32.2771787</v>
      </c>
      <c r="E88" s="38">
        <v>22.8384021</v>
      </c>
      <c r="F88" s="38">
        <v>17.531880299999997</v>
      </c>
      <c r="G88" s="38">
        <v>21.811347599999998</v>
      </c>
      <c r="H88" s="38">
        <v>30.944321500000001</v>
      </c>
      <c r="I88" s="38">
        <v>20.908439999999999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9">
        <v>146.31157020000001</v>
      </c>
    </row>
    <row r="89" spans="1:16" ht="12" x14ac:dyDescent="0.2">
      <c r="A89" s="35"/>
      <c r="B89" s="63" t="s">
        <v>211</v>
      </c>
      <c r="C89" s="64" t="s">
        <v>298</v>
      </c>
      <c r="D89" s="38">
        <v>9.6713272000000003</v>
      </c>
      <c r="E89" s="38">
        <v>6.8831362999999985</v>
      </c>
      <c r="F89" s="38">
        <v>7.2161150000000012</v>
      </c>
      <c r="G89" s="38">
        <v>8.2274649000000011</v>
      </c>
      <c r="H89" s="38">
        <v>8.7986540000000009</v>
      </c>
      <c r="I89" s="38">
        <v>5.9141132999999995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9">
        <v>46.710810699999996</v>
      </c>
    </row>
    <row r="90" spans="1:16" ht="12" x14ac:dyDescent="0.2">
      <c r="A90" s="35"/>
      <c r="B90" s="63" t="s">
        <v>212</v>
      </c>
      <c r="C90" s="64" t="s">
        <v>298</v>
      </c>
      <c r="D90" s="38">
        <v>3.7407266000000008</v>
      </c>
      <c r="E90" s="38">
        <v>0.28706080000000012</v>
      </c>
      <c r="F90" s="38">
        <v>2.189073</v>
      </c>
      <c r="G90" s="38">
        <v>1.1670130000000001</v>
      </c>
      <c r="H90" s="38">
        <v>3.5783804999999997</v>
      </c>
      <c r="I90" s="38">
        <v>0.33395489999999994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9">
        <v>11.2962088</v>
      </c>
    </row>
    <row r="91" spans="1:16" ht="12" x14ac:dyDescent="0.2">
      <c r="A91" s="35"/>
      <c r="B91" s="63" t="s">
        <v>213</v>
      </c>
      <c r="C91" s="64" t="s">
        <v>298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9">
        <v>0</v>
      </c>
    </row>
    <row r="92" spans="1:16" ht="12" x14ac:dyDescent="0.2">
      <c r="A92" s="35"/>
      <c r="B92" s="63" t="s">
        <v>214</v>
      </c>
      <c r="C92" s="64" t="s">
        <v>298</v>
      </c>
      <c r="D92" s="38">
        <v>4.2871599999999788E-2</v>
      </c>
      <c r="E92" s="38">
        <v>0.25569589999999986</v>
      </c>
      <c r="F92" s="38">
        <v>0.17120570000000002</v>
      </c>
      <c r="G92" s="38">
        <v>0.10467850000000034</v>
      </c>
      <c r="H92" s="38">
        <v>6.2731500000000051E-2</v>
      </c>
      <c r="I92" s="38">
        <v>2.6593999999999784E-3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9">
        <v>0.63984260000000004</v>
      </c>
    </row>
    <row r="93" spans="1:16" ht="12" x14ac:dyDescent="0.2">
      <c r="A93" s="35"/>
      <c r="B93" s="63" t="s">
        <v>215</v>
      </c>
      <c r="C93" s="64" t="s">
        <v>299</v>
      </c>
      <c r="D93" s="38">
        <v>16.204816000000001</v>
      </c>
      <c r="E93" s="38">
        <v>21.3114952</v>
      </c>
      <c r="F93" s="38">
        <v>36.628707400000003</v>
      </c>
      <c r="G93" s="38">
        <v>50.140490399999997</v>
      </c>
      <c r="H93" s="38">
        <v>49.969389399999997</v>
      </c>
      <c r="I93" s="38">
        <v>35.3714072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9">
        <v>209.62630559999999</v>
      </c>
    </row>
    <row r="94" spans="1:16" ht="12" x14ac:dyDescent="0.2">
      <c r="A94" s="35"/>
      <c r="B94" s="63" t="s">
        <v>216</v>
      </c>
      <c r="C94" s="64" t="s">
        <v>301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9">
        <v>0</v>
      </c>
    </row>
    <row r="95" spans="1:16" ht="12" x14ac:dyDescent="0.2">
      <c r="A95" s="35"/>
      <c r="B95" s="63" t="s">
        <v>217</v>
      </c>
      <c r="C95" s="64" t="s">
        <v>298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9">
        <v>0</v>
      </c>
    </row>
    <row r="96" spans="1:16" ht="12" x14ac:dyDescent="0.2">
      <c r="A96" s="35"/>
      <c r="B96" s="63" t="s">
        <v>326</v>
      </c>
      <c r="C96" s="64" t="s">
        <v>298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9">
        <v>0</v>
      </c>
    </row>
    <row r="97" spans="1:16" ht="12" x14ac:dyDescent="0.2">
      <c r="A97" s="35"/>
      <c r="B97" s="63" t="s">
        <v>218</v>
      </c>
      <c r="C97" s="64" t="s">
        <v>298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9">
        <v>0</v>
      </c>
    </row>
    <row r="98" spans="1:16" ht="12" x14ac:dyDescent="0.2">
      <c r="A98" s="35"/>
      <c r="B98" s="63" t="s">
        <v>219</v>
      </c>
      <c r="C98" s="64" t="s">
        <v>298</v>
      </c>
      <c r="D98" s="38">
        <v>0.34943999999999997</v>
      </c>
      <c r="E98" s="38">
        <v>5.6870799999999999</v>
      </c>
      <c r="F98" s="38">
        <v>9.2936549999999993</v>
      </c>
      <c r="G98" s="38">
        <v>3.204548</v>
      </c>
      <c r="H98" s="38">
        <v>9.2898200000000006</v>
      </c>
      <c r="I98" s="38">
        <v>3.8894380000000002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9">
        <v>31.713980999999997</v>
      </c>
    </row>
    <row r="99" spans="1:16" s="29" customFormat="1" ht="12" x14ac:dyDescent="0.2">
      <c r="A99" s="30"/>
      <c r="B99" s="55" t="s">
        <v>125</v>
      </c>
      <c r="C99" s="65"/>
      <c r="D99" s="66">
        <v>392.22285589999996</v>
      </c>
      <c r="E99" s="66">
        <v>395.49353659999997</v>
      </c>
      <c r="F99" s="66">
        <v>375.71353390000002</v>
      </c>
      <c r="G99" s="66">
        <v>355.02075439999993</v>
      </c>
      <c r="H99" s="66">
        <v>418.75913739999999</v>
      </c>
      <c r="I99" s="66">
        <v>369.52445179999995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39">
        <v>2306.7342699999999</v>
      </c>
    </row>
    <row r="100" spans="1:16" ht="11.25" x14ac:dyDescent="0.2">
      <c r="A100" s="30">
        <v>4.7</v>
      </c>
      <c r="B100" s="59" t="s">
        <v>126</v>
      </c>
      <c r="C100" s="60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2"/>
    </row>
    <row r="101" spans="1:16" ht="12" x14ac:dyDescent="0.2">
      <c r="A101" s="35"/>
      <c r="B101" s="63" t="s">
        <v>220</v>
      </c>
      <c r="C101" s="64" t="s">
        <v>298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9">
        <v>0</v>
      </c>
    </row>
    <row r="102" spans="1:16" ht="12" x14ac:dyDescent="0.2">
      <c r="A102" s="35"/>
      <c r="B102" s="63" t="s">
        <v>221</v>
      </c>
      <c r="C102" s="64" t="s">
        <v>298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9">
        <v>0</v>
      </c>
    </row>
    <row r="103" spans="1:16" ht="12" x14ac:dyDescent="0.2">
      <c r="A103" s="35"/>
      <c r="B103" s="63" t="s">
        <v>222</v>
      </c>
      <c r="C103" s="64" t="s">
        <v>298</v>
      </c>
      <c r="D103" s="38">
        <v>55.254173999999999</v>
      </c>
      <c r="E103" s="38">
        <v>45.002890999999998</v>
      </c>
      <c r="F103" s="38">
        <v>63.336338999999995</v>
      </c>
      <c r="G103" s="38">
        <v>66.57545300000001</v>
      </c>
      <c r="H103" s="38">
        <v>70.686909999999997</v>
      </c>
      <c r="I103" s="38">
        <v>69.936626000000004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9">
        <v>370.792393</v>
      </c>
    </row>
    <row r="104" spans="1:16" s="29" customFormat="1" ht="12" x14ac:dyDescent="0.2">
      <c r="A104" s="30"/>
      <c r="B104" s="55" t="s">
        <v>90</v>
      </c>
      <c r="C104" s="65"/>
      <c r="D104" s="41">
        <v>55.254173999999999</v>
      </c>
      <c r="E104" s="41">
        <v>45.002890999999998</v>
      </c>
      <c r="F104" s="41">
        <v>63.336338999999995</v>
      </c>
      <c r="G104" s="41">
        <v>66.57545300000001</v>
      </c>
      <c r="H104" s="41">
        <v>70.686909999999997</v>
      </c>
      <c r="I104" s="41">
        <v>69.936626000000004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39">
        <v>370.792393</v>
      </c>
    </row>
    <row r="105" spans="1:16" ht="11.25" x14ac:dyDescent="0.2">
      <c r="A105" s="30">
        <v>4.8</v>
      </c>
      <c r="B105" s="59" t="s">
        <v>127</v>
      </c>
      <c r="C105" s="60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2"/>
    </row>
    <row r="106" spans="1:16" ht="12" x14ac:dyDescent="0.2">
      <c r="A106" s="35"/>
      <c r="B106" s="63" t="s">
        <v>223</v>
      </c>
      <c r="C106" s="64" t="s">
        <v>302</v>
      </c>
      <c r="D106" s="38">
        <v>31.822683600000001</v>
      </c>
      <c r="E106" s="38">
        <v>33.152146999999999</v>
      </c>
      <c r="F106" s="38">
        <v>31.443759399999998</v>
      </c>
      <c r="G106" s="38">
        <v>32.6313526</v>
      </c>
      <c r="H106" s="38">
        <v>32.3829937</v>
      </c>
      <c r="I106" s="38">
        <v>31.560957699999999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47">
        <v>192.99389399999998</v>
      </c>
    </row>
    <row r="107" spans="1:16" ht="12" x14ac:dyDescent="0.2">
      <c r="A107" s="35"/>
      <c r="B107" s="63" t="s">
        <v>224</v>
      </c>
      <c r="C107" s="64" t="s">
        <v>302</v>
      </c>
      <c r="D107" s="38">
        <v>61.758438400000003</v>
      </c>
      <c r="E107" s="38">
        <v>63.920595300000002</v>
      </c>
      <c r="F107" s="38">
        <v>60.505591000000003</v>
      </c>
      <c r="G107" s="38">
        <v>62.680828099999999</v>
      </c>
      <c r="H107" s="38">
        <v>63.3869142</v>
      </c>
      <c r="I107" s="38">
        <v>61.267516899999997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47">
        <v>373.51988389999997</v>
      </c>
    </row>
    <row r="108" spans="1:16" ht="12" x14ac:dyDescent="0.2">
      <c r="A108" s="35"/>
      <c r="B108" s="63" t="s">
        <v>225</v>
      </c>
      <c r="C108" s="64" t="s">
        <v>302</v>
      </c>
      <c r="D108" s="38">
        <v>22.8266627</v>
      </c>
      <c r="E108" s="38">
        <v>32.267120300000002</v>
      </c>
      <c r="F108" s="38">
        <v>30.767806400000001</v>
      </c>
      <c r="G108" s="38">
        <v>31.873747200000004</v>
      </c>
      <c r="H108" s="38">
        <v>31.803667999999998</v>
      </c>
      <c r="I108" s="38">
        <v>29.333287899999998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47">
        <v>178.87229249999999</v>
      </c>
    </row>
    <row r="109" spans="1:16" s="29" customFormat="1" ht="12" x14ac:dyDescent="0.2">
      <c r="A109" s="30"/>
      <c r="B109" s="55" t="s">
        <v>125</v>
      </c>
      <c r="C109" s="65"/>
      <c r="D109" s="41">
        <v>116.40778470000001</v>
      </c>
      <c r="E109" s="41">
        <v>129.3398626</v>
      </c>
      <c r="F109" s="41">
        <v>122.7171568</v>
      </c>
      <c r="G109" s="41">
        <v>127.1859279</v>
      </c>
      <c r="H109" s="41">
        <v>127.57357589999999</v>
      </c>
      <c r="I109" s="41">
        <v>122.16176249999999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7">
        <v>745.38607040000011</v>
      </c>
    </row>
    <row r="110" spans="1:16" s="69" customFormat="1" ht="22.5" x14ac:dyDescent="0.25">
      <c r="A110" s="48">
        <v>4.9000000000000004</v>
      </c>
      <c r="B110" s="67" t="s">
        <v>128</v>
      </c>
      <c r="C110" s="68"/>
      <c r="D110" s="50">
        <v>1276.306462</v>
      </c>
      <c r="E110" s="50">
        <v>1273.5438535000001</v>
      </c>
      <c r="F110" s="50">
        <v>1393.2911108999997</v>
      </c>
      <c r="G110" s="50">
        <v>1441.2893650000001</v>
      </c>
      <c r="H110" s="50">
        <v>1480.5987921999999</v>
      </c>
      <c r="I110" s="50">
        <v>1187.1199616999997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47">
        <v>8052.1495453000007</v>
      </c>
    </row>
    <row r="111" spans="1:16" ht="11.25" x14ac:dyDescent="0.2">
      <c r="A111" s="44" t="s">
        <v>129</v>
      </c>
      <c r="B111" s="45"/>
      <c r="C111" s="70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6"/>
    </row>
    <row r="112" spans="1:16" ht="11.25" x14ac:dyDescent="0.2">
      <c r="A112" s="25">
        <v>5</v>
      </c>
      <c r="B112" s="31" t="s">
        <v>130</v>
      </c>
      <c r="C112" s="32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4"/>
    </row>
    <row r="113" spans="1:16" ht="11.25" x14ac:dyDescent="0.2">
      <c r="A113" s="30">
        <v>5.0999999999999996</v>
      </c>
      <c r="B113" s="31" t="s">
        <v>226</v>
      </c>
      <c r="C113" s="32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4"/>
    </row>
    <row r="114" spans="1:16" s="29" customFormat="1" ht="12" customHeight="1" x14ac:dyDescent="0.2">
      <c r="A114" s="20"/>
      <c r="B114" s="31" t="s">
        <v>227</v>
      </c>
      <c r="C114" s="32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4"/>
    </row>
    <row r="115" spans="1:16" ht="12" x14ac:dyDescent="0.2">
      <c r="A115" s="71"/>
      <c r="B115" s="36" t="s">
        <v>327</v>
      </c>
      <c r="C115" s="48"/>
      <c r="D115" s="38">
        <v>19.663844000000001</v>
      </c>
      <c r="E115" s="38">
        <v>21.191754</v>
      </c>
      <c r="F115" s="38">
        <v>19.322094</v>
      </c>
      <c r="G115" s="38">
        <v>17.616561999999998</v>
      </c>
      <c r="H115" s="38">
        <v>17.797082</v>
      </c>
      <c r="I115" s="38">
        <v>17.515796000000002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9">
        <v>113.10713200000001</v>
      </c>
    </row>
    <row r="116" spans="1:16" ht="12" x14ac:dyDescent="0.2">
      <c r="A116" s="71"/>
      <c r="B116" s="36" t="s">
        <v>328</v>
      </c>
      <c r="C116" s="72"/>
      <c r="D116" s="38">
        <v>6.4701199999999996</v>
      </c>
      <c r="E116" s="38">
        <v>6.6369319999999998</v>
      </c>
      <c r="F116" s="38">
        <v>6.031968</v>
      </c>
      <c r="G116" s="38">
        <v>5.3715729999999997</v>
      </c>
      <c r="H116" s="38">
        <v>4.7565569999999999</v>
      </c>
      <c r="I116" s="38">
        <v>4.6344050000000001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9">
        <v>33.901555000000002</v>
      </c>
    </row>
    <row r="117" spans="1:16" ht="12" x14ac:dyDescent="0.2">
      <c r="A117" s="71"/>
      <c r="B117" s="40" t="s">
        <v>320</v>
      </c>
      <c r="C117" s="72"/>
      <c r="D117" s="41">
        <v>26.133963999999999</v>
      </c>
      <c r="E117" s="41">
        <v>27.828685999999998</v>
      </c>
      <c r="F117" s="41">
        <v>25.354061999999999</v>
      </c>
      <c r="G117" s="41">
        <v>22.988135</v>
      </c>
      <c r="H117" s="41">
        <v>22.553639</v>
      </c>
      <c r="I117" s="41">
        <v>22.150201000000003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39">
        <v>147.00868700000001</v>
      </c>
    </row>
    <row r="118" spans="1:16" ht="12" x14ac:dyDescent="0.2">
      <c r="A118" s="71"/>
      <c r="B118" s="36" t="s">
        <v>329</v>
      </c>
      <c r="C118" s="72" t="s">
        <v>303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9">
        <v>0</v>
      </c>
    </row>
    <row r="119" spans="1:16" ht="12" x14ac:dyDescent="0.2">
      <c r="A119" s="71"/>
      <c r="B119" s="36" t="s">
        <v>228</v>
      </c>
      <c r="C119" s="72" t="s">
        <v>303</v>
      </c>
      <c r="D119" s="38">
        <v>5.7068370000000002</v>
      </c>
      <c r="E119" s="38">
        <v>5.8300830000000001</v>
      </c>
      <c r="F119" s="38">
        <v>5.2596249999999998</v>
      </c>
      <c r="G119" s="38">
        <v>4.921278</v>
      </c>
      <c r="H119" s="38">
        <v>4.0245319999999998</v>
      </c>
      <c r="I119" s="38">
        <v>4.0080583999999995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9">
        <v>29.750413400000003</v>
      </c>
    </row>
    <row r="120" spans="1:16" ht="12" x14ac:dyDescent="0.2">
      <c r="A120" s="71"/>
      <c r="B120" s="40" t="s">
        <v>330</v>
      </c>
      <c r="C120" s="72"/>
      <c r="D120" s="41">
        <v>5.7068370000000002</v>
      </c>
      <c r="E120" s="41">
        <v>5.8300830000000001</v>
      </c>
      <c r="F120" s="41">
        <v>5.2596249999999998</v>
      </c>
      <c r="G120" s="41">
        <v>4.921278</v>
      </c>
      <c r="H120" s="41">
        <v>4.0245319999999998</v>
      </c>
      <c r="I120" s="41">
        <v>4.0080583999999995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39">
        <v>29.750413400000003</v>
      </c>
    </row>
    <row r="121" spans="1:16" ht="11.25" x14ac:dyDescent="0.2">
      <c r="A121" s="71"/>
      <c r="B121" s="40" t="s">
        <v>331</v>
      </c>
      <c r="C121" s="32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4"/>
    </row>
    <row r="122" spans="1:16" ht="12" x14ac:dyDescent="0.2">
      <c r="A122" s="71"/>
      <c r="B122" s="36" t="s">
        <v>332</v>
      </c>
      <c r="C122" s="72" t="s">
        <v>333</v>
      </c>
      <c r="D122" s="38">
        <v>0</v>
      </c>
      <c r="E122" s="38">
        <v>2.5411419999999998</v>
      </c>
      <c r="F122" s="38">
        <v>14.358205</v>
      </c>
      <c r="G122" s="38">
        <v>38.946337499999998</v>
      </c>
      <c r="H122" s="38">
        <v>33.302039999999998</v>
      </c>
      <c r="I122" s="38">
        <v>16.5189825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9">
        <v>105.666707</v>
      </c>
    </row>
    <row r="123" spans="1:16" ht="12" x14ac:dyDescent="0.2">
      <c r="A123" s="71"/>
      <c r="B123" s="40" t="s">
        <v>334</v>
      </c>
      <c r="C123" s="72"/>
      <c r="D123" s="41">
        <v>0</v>
      </c>
      <c r="E123" s="41">
        <v>2.5411419999999998</v>
      </c>
      <c r="F123" s="41">
        <v>14.358205</v>
      </c>
      <c r="G123" s="41">
        <v>38.946337499999998</v>
      </c>
      <c r="H123" s="41">
        <v>33.302039999999998</v>
      </c>
      <c r="I123" s="41">
        <v>16.5189825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39">
        <v>105.666707</v>
      </c>
    </row>
    <row r="124" spans="1:16" ht="12" x14ac:dyDescent="0.2">
      <c r="A124" s="71"/>
      <c r="B124" s="36" t="s">
        <v>229</v>
      </c>
      <c r="C124" s="72" t="s">
        <v>299</v>
      </c>
      <c r="D124" s="38">
        <v>2.0182130000000003</v>
      </c>
      <c r="E124" s="38">
        <v>5.7731240000000001</v>
      </c>
      <c r="F124" s="38">
        <v>5.8365349999999996</v>
      </c>
      <c r="G124" s="38">
        <v>17.375814999999999</v>
      </c>
      <c r="H124" s="38">
        <v>17.926438999999998</v>
      </c>
      <c r="I124" s="38">
        <v>17.016161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9">
        <v>65.946286999999998</v>
      </c>
    </row>
    <row r="125" spans="1:16" ht="12" x14ac:dyDescent="0.2">
      <c r="A125" s="71"/>
      <c r="B125" s="36" t="s">
        <v>230</v>
      </c>
      <c r="C125" s="72" t="s">
        <v>300</v>
      </c>
      <c r="D125" s="38">
        <v>25.268432000000001</v>
      </c>
      <c r="E125" s="38">
        <v>27.114542</v>
      </c>
      <c r="F125" s="38">
        <v>30.984105000000003</v>
      </c>
      <c r="G125" s="38">
        <v>31.180317000000002</v>
      </c>
      <c r="H125" s="38">
        <v>29.597532000000001</v>
      </c>
      <c r="I125" s="38">
        <v>29.695951000000004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9">
        <v>173.840879</v>
      </c>
    </row>
    <row r="126" spans="1:16" ht="12" x14ac:dyDescent="0.2">
      <c r="A126" s="71"/>
      <c r="B126" s="36" t="s">
        <v>231</v>
      </c>
      <c r="C126" s="72" t="s">
        <v>299</v>
      </c>
      <c r="D126" s="38">
        <v>22.529997999999999</v>
      </c>
      <c r="E126" s="38">
        <v>28.868545000000001</v>
      </c>
      <c r="F126" s="38">
        <v>42.001587999999998</v>
      </c>
      <c r="G126" s="38">
        <v>68.557378</v>
      </c>
      <c r="H126" s="38">
        <v>69.623819999999995</v>
      </c>
      <c r="I126" s="38">
        <v>50.326929999999997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9">
        <v>281.90825899999999</v>
      </c>
    </row>
    <row r="127" spans="1:16" ht="12" x14ac:dyDescent="0.2">
      <c r="A127" s="71"/>
      <c r="B127" s="36" t="s">
        <v>232</v>
      </c>
      <c r="C127" s="72" t="s">
        <v>299</v>
      </c>
      <c r="D127" s="38">
        <v>58.283798000000004</v>
      </c>
      <c r="E127" s="38">
        <v>84.696218000000002</v>
      </c>
      <c r="F127" s="38">
        <v>147.95066</v>
      </c>
      <c r="G127" s="38">
        <v>161.71584000000001</v>
      </c>
      <c r="H127" s="38">
        <v>154.17822200000001</v>
      </c>
      <c r="I127" s="38">
        <v>129.91909800000002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9">
        <v>736.7438360000001</v>
      </c>
    </row>
    <row r="128" spans="1:16" ht="12" x14ac:dyDescent="0.2">
      <c r="A128" s="71"/>
      <c r="B128" s="36" t="s">
        <v>233</v>
      </c>
      <c r="C128" s="72" t="s">
        <v>298</v>
      </c>
      <c r="D128" s="38">
        <v>378.90626000000003</v>
      </c>
      <c r="E128" s="38">
        <v>398.97641099999998</v>
      </c>
      <c r="F128" s="38">
        <v>354.31173799999999</v>
      </c>
      <c r="G128" s="38">
        <v>336.24080900000001</v>
      </c>
      <c r="H128" s="38">
        <v>324.91735499999999</v>
      </c>
      <c r="I128" s="38">
        <v>368.279291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9">
        <v>2161.631864</v>
      </c>
    </row>
    <row r="129" spans="1:18" ht="12" x14ac:dyDescent="0.2">
      <c r="A129" s="71"/>
      <c r="B129" s="36" t="s">
        <v>234</v>
      </c>
      <c r="C129" s="72" t="s">
        <v>298</v>
      </c>
      <c r="D129" s="38">
        <v>258.49267700000001</v>
      </c>
      <c r="E129" s="38">
        <v>287.96121199999999</v>
      </c>
      <c r="F129" s="38">
        <v>203.751893</v>
      </c>
      <c r="G129" s="38">
        <v>174.641368</v>
      </c>
      <c r="H129" s="38">
        <v>227.831478</v>
      </c>
      <c r="I129" s="38">
        <v>279.81611899999996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9">
        <v>1432.4947470000002</v>
      </c>
    </row>
    <row r="130" spans="1:18" ht="12" x14ac:dyDescent="0.2">
      <c r="A130" s="71"/>
      <c r="B130" s="36" t="s">
        <v>335</v>
      </c>
      <c r="C130" s="72" t="s">
        <v>298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9">
        <v>0</v>
      </c>
    </row>
    <row r="131" spans="1:18" ht="11.25" x14ac:dyDescent="0.2">
      <c r="A131" s="71"/>
      <c r="B131" s="73" t="s">
        <v>235</v>
      </c>
      <c r="C131" s="74"/>
      <c r="D131" s="44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6"/>
    </row>
    <row r="132" spans="1:18" ht="12" x14ac:dyDescent="0.2">
      <c r="A132" s="71"/>
      <c r="B132" s="36" t="s">
        <v>336</v>
      </c>
      <c r="C132" s="72"/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9">
        <v>0</v>
      </c>
    </row>
    <row r="133" spans="1:18" ht="12" x14ac:dyDescent="0.2">
      <c r="A133" s="71"/>
      <c r="B133" s="36" t="s">
        <v>337</v>
      </c>
      <c r="C133" s="72" t="s">
        <v>298</v>
      </c>
      <c r="D133" s="38">
        <v>183.56887499999999</v>
      </c>
      <c r="E133" s="38">
        <v>27.838074999999996</v>
      </c>
      <c r="F133" s="38">
        <v>201.12535</v>
      </c>
      <c r="G133" s="38">
        <v>217.45672500000001</v>
      </c>
      <c r="H133" s="38">
        <v>182.80875</v>
      </c>
      <c r="I133" s="38">
        <v>197.42622499999999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9">
        <v>1010.2239999999999</v>
      </c>
    </row>
    <row r="134" spans="1:18" ht="12" x14ac:dyDescent="0.2">
      <c r="A134" s="71"/>
      <c r="B134" s="36" t="s">
        <v>338</v>
      </c>
      <c r="C134" s="72"/>
      <c r="D134" s="38">
        <v>-1.137813</v>
      </c>
      <c r="E134" s="38">
        <v>-0.211173</v>
      </c>
      <c r="F134" s="38">
        <v>-0.61975400000000003</v>
      </c>
      <c r="G134" s="38">
        <v>-0.18849099999999999</v>
      </c>
      <c r="H134" s="38">
        <v>0.147374</v>
      </c>
      <c r="I134" s="38">
        <v>0.764401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9">
        <v>-1.2454559999999999</v>
      </c>
    </row>
    <row r="135" spans="1:18" ht="12" x14ac:dyDescent="0.2">
      <c r="A135" s="71"/>
      <c r="B135" s="40" t="s">
        <v>236</v>
      </c>
      <c r="C135" s="72"/>
      <c r="D135" s="41">
        <v>184.70668799999999</v>
      </c>
      <c r="E135" s="41">
        <v>28.049247999999995</v>
      </c>
      <c r="F135" s="41">
        <v>201.745104</v>
      </c>
      <c r="G135" s="41">
        <v>217.645216</v>
      </c>
      <c r="H135" s="41">
        <v>182.66137599999999</v>
      </c>
      <c r="I135" s="41">
        <v>196.661824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39">
        <v>1011.469456</v>
      </c>
      <c r="R135" s="75"/>
    </row>
    <row r="136" spans="1:18" ht="12" customHeight="1" x14ac:dyDescent="0.2">
      <c r="A136" s="71"/>
      <c r="B136" s="40" t="s">
        <v>237</v>
      </c>
      <c r="C136" s="76"/>
      <c r="D136" s="44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6"/>
    </row>
    <row r="137" spans="1:18" ht="12" customHeight="1" x14ac:dyDescent="0.2">
      <c r="A137" s="71"/>
      <c r="B137" s="36" t="s">
        <v>339</v>
      </c>
      <c r="C137" s="72"/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9">
        <v>0</v>
      </c>
    </row>
    <row r="138" spans="1:18" ht="12" x14ac:dyDescent="0.2">
      <c r="A138" s="71"/>
      <c r="B138" s="36" t="s">
        <v>340</v>
      </c>
      <c r="C138" s="72" t="s">
        <v>298</v>
      </c>
      <c r="D138" s="38">
        <v>989.01015000000007</v>
      </c>
      <c r="E138" s="38">
        <v>800.85564999999997</v>
      </c>
      <c r="F138" s="38">
        <v>912.83920000000001</v>
      </c>
      <c r="G138" s="38">
        <v>884.70339999999999</v>
      </c>
      <c r="H138" s="38">
        <v>897.01599999999996</v>
      </c>
      <c r="I138" s="38">
        <v>842.57535000000007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9">
        <v>5326.9997499999999</v>
      </c>
    </row>
    <row r="139" spans="1:18" ht="12" x14ac:dyDescent="0.2">
      <c r="A139" s="71"/>
      <c r="B139" s="36" t="s">
        <v>341</v>
      </c>
      <c r="C139" s="72"/>
      <c r="D139" s="38">
        <v>2.7300559999999998</v>
      </c>
      <c r="E139" s="38">
        <v>2.0511919999999999</v>
      </c>
      <c r="F139" s="38">
        <v>3.7363819999999999</v>
      </c>
      <c r="G139" s="38">
        <v>3.2696740000000002</v>
      </c>
      <c r="H139" s="38">
        <v>1.525911</v>
      </c>
      <c r="I139" s="38">
        <v>4.2237109999999998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9">
        <v>17.536926000000001</v>
      </c>
    </row>
    <row r="140" spans="1:18" s="29" customFormat="1" ht="12" x14ac:dyDescent="0.2">
      <c r="A140" s="20"/>
      <c r="B140" s="40" t="s">
        <v>238</v>
      </c>
      <c r="C140" s="48"/>
      <c r="D140" s="41">
        <v>986.28009400000008</v>
      </c>
      <c r="E140" s="41">
        <v>798.80445799999995</v>
      </c>
      <c r="F140" s="41">
        <v>909.10281799999996</v>
      </c>
      <c r="G140" s="41">
        <v>881.43372599999998</v>
      </c>
      <c r="H140" s="41">
        <v>895.49008900000001</v>
      </c>
      <c r="I140" s="41">
        <v>838.35163900000009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39">
        <v>5309.4628240000002</v>
      </c>
      <c r="R140" s="42"/>
    </row>
    <row r="141" spans="1:18" ht="12" customHeight="1" x14ac:dyDescent="0.2">
      <c r="A141" s="71"/>
      <c r="B141" s="40" t="s">
        <v>239</v>
      </c>
      <c r="C141" s="76"/>
      <c r="D141" s="44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6"/>
    </row>
    <row r="142" spans="1:18" ht="12" x14ac:dyDescent="0.2">
      <c r="A142" s="71"/>
      <c r="B142" s="36" t="s">
        <v>342</v>
      </c>
      <c r="C142" s="72" t="s">
        <v>298</v>
      </c>
      <c r="D142" s="38">
        <v>571.47950000000003</v>
      </c>
      <c r="E142" s="38">
        <v>798.22849999999994</v>
      </c>
      <c r="F142" s="38">
        <v>825.43250000000012</v>
      </c>
      <c r="G142" s="38">
        <v>832.36175000000003</v>
      </c>
      <c r="H142" s="38">
        <v>842.67499999999995</v>
      </c>
      <c r="I142" s="38">
        <v>850.75625000000002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9">
        <v>4720.933500000001</v>
      </c>
    </row>
    <row r="143" spans="1:18" ht="12" x14ac:dyDescent="0.2">
      <c r="A143" s="71"/>
      <c r="B143" s="36" t="s">
        <v>343</v>
      </c>
      <c r="C143" s="72"/>
      <c r="D143" s="38">
        <v>0.23208300000000001</v>
      </c>
      <c r="E143" s="38">
        <v>0.89373400000000003</v>
      </c>
      <c r="F143" s="38">
        <v>1.5978810000000001</v>
      </c>
      <c r="G143" s="38">
        <v>2.5656759999999998</v>
      </c>
      <c r="H143" s="38">
        <v>3.95791</v>
      </c>
      <c r="I143" s="38">
        <v>3.1689039999999999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9">
        <v>12.416188</v>
      </c>
    </row>
    <row r="144" spans="1:18" s="29" customFormat="1" ht="12" x14ac:dyDescent="0.2">
      <c r="A144" s="20"/>
      <c r="B144" s="40" t="s">
        <v>240</v>
      </c>
      <c r="C144" s="48"/>
      <c r="D144" s="41">
        <v>571.24741700000004</v>
      </c>
      <c r="E144" s="41">
        <v>797.33476599999995</v>
      </c>
      <c r="F144" s="41">
        <v>823.83461900000009</v>
      </c>
      <c r="G144" s="41">
        <v>829.79607399999998</v>
      </c>
      <c r="H144" s="41">
        <v>838.71708999999998</v>
      </c>
      <c r="I144" s="41">
        <v>847.58734600000003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39">
        <v>4708.5173120000009</v>
      </c>
    </row>
    <row r="145" spans="1:16" s="29" customFormat="1" ht="12" x14ac:dyDescent="0.2">
      <c r="B145" s="40" t="s">
        <v>241</v>
      </c>
      <c r="C145" s="48"/>
      <c r="D145" s="41">
        <v>2519.5743780000003</v>
      </c>
      <c r="E145" s="41">
        <v>2493.7784350000002</v>
      </c>
      <c r="F145" s="41">
        <v>2764.4909520000001</v>
      </c>
      <c r="G145" s="41">
        <v>2785.4422935000002</v>
      </c>
      <c r="H145" s="41">
        <v>2800.8236120000001</v>
      </c>
      <c r="I145" s="41">
        <v>2800.3316009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39">
        <v>16164.441271400003</v>
      </c>
    </row>
    <row r="146" spans="1:16" ht="11.25" x14ac:dyDescent="0.2">
      <c r="A146" s="77">
        <v>5.2</v>
      </c>
      <c r="B146" s="31" t="s">
        <v>242</v>
      </c>
      <c r="C146" s="32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4"/>
    </row>
    <row r="147" spans="1:16" ht="12" x14ac:dyDescent="0.2">
      <c r="A147" s="78"/>
      <c r="B147" s="36" t="s">
        <v>243</v>
      </c>
      <c r="C147" s="72"/>
      <c r="D147" s="38">
        <v>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9">
        <v>0</v>
      </c>
    </row>
    <row r="148" spans="1:16" ht="12" x14ac:dyDescent="0.2">
      <c r="A148" s="78"/>
      <c r="B148" s="36" t="s">
        <v>344</v>
      </c>
      <c r="C148" s="72"/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9">
        <v>0</v>
      </c>
    </row>
    <row r="149" spans="1:16" ht="12" x14ac:dyDescent="0.2">
      <c r="A149" s="78"/>
      <c r="B149" s="36" t="s">
        <v>244</v>
      </c>
      <c r="C149" s="72"/>
      <c r="D149" s="38"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9">
        <v>0</v>
      </c>
    </row>
    <row r="150" spans="1:16" ht="12" x14ac:dyDescent="0.2">
      <c r="A150" s="78"/>
      <c r="B150" s="36" t="s">
        <v>245</v>
      </c>
      <c r="C150" s="72"/>
      <c r="D150" s="38">
        <v>0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9">
        <v>0</v>
      </c>
    </row>
    <row r="151" spans="1:16" ht="12" x14ac:dyDescent="0.2">
      <c r="A151" s="78"/>
      <c r="B151" s="36" t="s">
        <v>246</v>
      </c>
      <c r="C151" s="72"/>
      <c r="D151" s="38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9">
        <v>0</v>
      </c>
    </row>
    <row r="152" spans="1:16" ht="12" x14ac:dyDescent="0.2">
      <c r="A152" s="78"/>
      <c r="B152" s="36" t="s">
        <v>247</v>
      </c>
      <c r="C152" s="72"/>
      <c r="D152" s="38">
        <v>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9">
        <v>0</v>
      </c>
    </row>
    <row r="153" spans="1:16" ht="12" x14ac:dyDescent="0.2">
      <c r="A153" s="78"/>
      <c r="B153" s="36" t="s">
        <v>248</v>
      </c>
      <c r="C153" s="72"/>
      <c r="D153" s="38">
        <v>0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9">
        <v>0</v>
      </c>
    </row>
    <row r="154" spans="1:16" ht="12" x14ac:dyDescent="0.2">
      <c r="A154" s="78"/>
      <c r="B154" s="36" t="s">
        <v>249</v>
      </c>
      <c r="C154" s="72"/>
      <c r="D154" s="38">
        <v>0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9">
        <v>0</v>
      </c>
    </row>
    <row r="155" spans="1:16" ht="12" x14ac:dyDescent="0.2">
      <c r="A155" s="78"/>
      <c r="B155" s="36" t="s">
        <v>250</v>
      </c>
      <c r="C155" s="72"/>
      <c r="D155" s="38">
        <v>0</v>
      </c>
      <c r="E155" s="38">
        <v>0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9">
        <v>0</v>
      </c>
    </row>
    <row r="156" spans="1:16" ht="12" x14ac:dyDescent="0.2">
      <c r="A156" s="78"/>
      <c r="B156" s="36" t="s">
        <v>251</v>
      </c>
      <c r="C156" s="72"/>
      <c r="D156" s="38">
        <v>0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9">
        <v>0</v>
      </c>
    </row>
    <row r="157" spans="1:16" ht="12" x14ac:dyDescent="0.2">
      <c r="A157" s="78"/>
      <c r="B157" s="36" t="s">
        <v>252</v>
      </c>
      <c r="C157" s="72"/>
      <c r="D157" s="38">
        <v>0</v>
      </c>
      <c r="E157" s="38">
        <v>0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9">
        <v>0</v>
      </c>
    </row>
    <row r="158" spans="1:16" ht="12" x14ac:dyDescent="0.2">
      <c r="A158" s="78"/>
      <c r="B158" s="36" t="s">
        <v>253</v>
      </c>
      <c r="C158" s="72"/>
      <c r="D158" s="38">
        <v>0</v>
      </c>
      <c r="E158" s="38">
        <v>0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9">
        <v>0</v>
      </c>
    </row>
    <row r="159" spans="1:16" ht="12" x14ac:dyDescent="0.2">
      <c r="A159" s="78"/>
      <c r="B159" s="36" t="s">
        <v>254</v>
      </c>
      <c r="C159" s="72"/>
      <c r="D159" s="38">
        <v>0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9">
        <v>0</v>
      </c>
    </row>
    <row r="160" spans="1:16" ht="12" x14ac:dyDescent="0.2">
      <c r="A160" s="78"/>
      <c r="B160" s="36" t="s">
        <v>255</v>
      </c>
      <c r="C160" s="72"/>
      <c r="D160" s="38"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9">
        <v>0</v>
      </c>
    </row>
    <row r="161" spans="1:16" ht="12" x14ac:dyDescent="0.2">
      <c r="A161" s="78"/>
      <c r="B161" s="36" t="s">
        <v>256</v>
      </c>
      <c r="C161" s="72"/>
      <c r="D161" s="38">
        <v>0</v>
      </c>
      <c r="E161" s="38">
        <v>0</v>
      </c>
      <c r="F161" s="38">
        <v>0</v>
      </c>
      <c r="G161" s="38"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9">
        <v>0</v>
      </c>
    </row>
    <row r="162" spans="1:16" ht="12" x14ac:dyDescent="0.2">
      <c r="A162" s="78"/>
      <c r="B162" s="36" t="s">
        <v>257</v>
      </c>
      <c r="C162" s="72"/>
      <c r="D162" s="38">
        <v>0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9">
        <v>0</v>
      </c>
    </row>
    <row r="163" spans="1:16" ht="12" x14ac:dyDescent="0.2">
      <c r="A163" s="71"/>
      <c r="B163" s="36" t="s">
        <v>260</v>
      </c>
      <c r="C163" s="72"/>
      <c r="D163" s="38">
        <v>0</v>
      </c>
      <c r="E163" s="38">
        <v>0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9">
        <v>0</v>
      </c>
    </row>
    <row r="164" spans="1:16" ht="12" customHeight="1" x14ac:dyDescent="0.2">
      <c r="A164" s="71"/>
      <c r="B164" s="31" t="s">
        <v>258</v>
      </c>
      <c r="C164" s="32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4"/>
    </row>
    <row r="165" spans="1:16" ht="12" x14ac:dyDescent="0.2">
      <c r="A165" s="71"/>
      <c r="B165" s="36" t="s">
        <v>248</v>
      </c>
      <c r="C165" s="72"/>
      <c r="D165" s="38">
        <v>24.3</v>
      </c>
      <c r="E165" s="38">
        <v>28.55</v>
      </c>
      <c r="F165" s="38">
        <v>87.270245000000003</v>
      </c>
      <c r="G165" s="38">
        <v>9.15</v>
      </c>
      <c r="H165" s="38">
        <v>8.0087500000000006E-2</v>
      </c>
      <c r="I165" s="38">
        <v>11.8806025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47">
        <v>161.23093500000002</v>
      </c>
    </row>
    <row r="166" spans="1:16" ht="12" x14ac:dyDescent="0.2">
      <c r="A166" s="71"/>
      <c r="B166" s="36" t="s">
        <v>344</v>
      </c>
      <c r="C166" s="72"/>
      <c r="D166" s="38">
        <v>0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47">
        <v>0</v>
      </c>
    </row>
    <row r="167" spans="1:16" ht="12" x14ac:dyDescent="0.2">
      <c r="A167" s="71"/>
      <c r="B167" s="36" t="s">
        <v>243</v>
      </c>
      <c r="C167" s="72"/>
      <c r="D167" s="38">
        <v>0</v>
      </c>
      <c r="E167" s="38">
        <v>0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47">
        <v>0</v>
      </c>
    </row>
    <row r="168" spans="1:16" ht="12" x14ac:dyDescent="0.2">
      <c r="A168" s="71"/>
      <c r="B168" s="36" t="s">
        <v>254</v>
      </c>
      <c r="C168" s="72"/>
      <c r="D168" s="38">
        <v>0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47">
        <v>0</v>
      </c>
    </row>
    <row r="169" spans="1:16" s="29" customFormat="1" ht="12" x14ac:dyDescent="0.2">
      <c r="A169" s="20"/>
      <c r="B169" s="40" t="s">
        <v>90</v>
      </c>
      <c r="C169" s="48"/>
      <c r="D169" s="50">
        <v>24.3</v>
      </c>
      <c r="E169" s="50">
        <v>28.55</v>
      </c>
      <c r="F169" s="50">
        <v>87.270245000000003</v>
      </c>
      <c r="G169" s="50">
        <v>9.15</v>
      </c>
      <c r="H169" s="50">
        <v>8.0087500000000006E-2</v>
      </c>
      <c r="I169" s="50">
        <v>11.8806025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47">
        <v>161.23093500000002</v>
      </c>
    </row>
    <row r="170" spans="1:16" s="29" customFormat="1" ht="12" customHeight="1" x14ac:dyDescent="0.2">
      <c r="A170" s="20"/>
      <c r="B170" s="31" t="s">
        <v>259</v>
      </c>
      <c r="C170" s="32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4"/>
    </row>
    <row r="171" spans="1:16" s="29" customFormat="1" ht="12" customHeight="1" x14ac:dyDescent="0.2">
      <c r="A171" s="20"/>
      <c r="B171" s="36" t="s">
        <v>248</v>
      </c>
      <c r="C171" s="72"/>
      <c r="D171" s="38"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47">
        <v>0</v>
      </c>
    </row>
    <row r="172" spans="1:16" s="29" customFormat="1" ht="12" customHeight="1" x14ac:dyDescent="0.2">
      <c r="A172" s="20"/>
      <c r="B172" s="36" t="s">
        <v>344</v>
      </c>
      <c r="C172" s="72"/>
      <c r="D172" s="38">
        <v>0</v>
      </c>
      <c r="E172" s="38">
        <v>0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47">
        <v>0</v>
      </c>
    </row>
    <row r="173" spans="1:16" s="29" customFormat="1" ht="12" customHeight="1" x14ac:dyDescent="0.2">
      <c r="A173" s="20"/>
      <c r="B173" s="36" t="s">
        <v>243</v>
      </c>
      <c r="C173" s="72"/>
      <c r="D173" s="38">
        <v>0</v>
      </c>
      <c r="E173" s="3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47">
        <v>0</v>
      </c>
    </row>
    <row r="174" spans="1:16" s="29" customFormat="1" ht="12" customHeight="1" x14ac:dyDescent="0.2">
      <c r="A174" s="20"/>
      <c r="B174" s="36" t="s">
        <v>260</v>
      </c>
      <c r="C174" s="72"/>
      <c r="D174" s="38">
        <v>0</v>
      </c>
      <c r="E174" s="38">
        <v>0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47">
        <v>0</v>
      </c>
    </row>
    <row r="175" spans="1:16" ht="12" x14ac:dyDescent="0.2">
      <c r="A175" s="71"/>
      <c r="B175" s="36" t="s">
        <v>261</v>
      </c>
      <c r="C175" s="72"/>
      <c r="D175" s="38">
        <v>0</v>
      </c>
      <c r="E175" s="38">
        <v>0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47">
        <v>0</v>
      </c>
    </row>
    <row r="176" spans="1:16" s="29" customFormat="1" ht="12" x14ac:dyDescent="0.2">
      <c r="A176" s="20"/>
      <c r="B176" s="40" t="s">
        <v>90</v>
      </c>
      <c r="C176" s="48"/>
      <c r="D176" s="50">
        <v>0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47">
        <v>0</v>
      </c>
    </row>
    <row r="177" spans="1:17" s="29" customFormat="1" ht="12" x14ac:dyDescent="0.2">
      <c r="A177" s="20"/>
      <c r="B177" s="40" t="s">
        <v>262</v>
      </c>
      <c r="C177" s="48"/>
      <c r="D177" s="79">
        <v>24.3</v>
      </c>
      <c r="E177" s="79">
        <v>28.55</v>
      </c>
      <c r="F177" s="79">
        <v>87.270245000000003</v>
      </c>
      <c r="G177" s="79">
        <v>9.15</v>
      </c>
      <c r="H177" s="79">
        <v>8.0087500000000006E-2</v>
      </c>
      <c r="I177" s="79">
        <v>11.8806025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47">
        <v>161.23093500000002</v>
      </c>
    </row>
    <row r="178" spans="1:17" s="29" customFormat="1" ht="12" x14ac:dyDescent="0.2">
      <c r="A178" s="20">
        <v>5.3</v>
      </c>
      <c r="B178" s="40" t="s">
        <v>131</v>
      </c>
      <c r="C178" s="48"/>
      <c r="D178" s="79">
        <v>2543.8743780000004</v>
      </c>
      <c r="E178" s="79">
        <v>2522.3284350000004</v>
      </c>
      <c r="F178" s="79">
        <v>2851.7611970000003</v>
      </c>
      <c r="G178" s="79">
        <v>2794.5922935000003</v>
      </c>
      <c r="H178" s="79">
        <v>2800.9036995000001</v>
      </c>
      <c r="I178" s="79">
        <v>2812.2122033999999</v>
      </c>
      <c r="J178" s="79">
        <v>0</v>
      </c>
      <c r="K178" s="79">
        <v>0</v>
      </c>
      <c r="L178" s="79">
        <v>0</v>
      </c>
      <c r="M178" s="79">
        <v>0</v>
      </c>
      <c r="N178" s="79">
        <v>0</v>
      </c>
      <c r="O178" s="79">
        <v>0</v>
      </c>
      <c r="P178" s="47">
        <v>16325.672206400002</v>
      </c>
    </row>
    <row r="179" spans="1:17" s="29" customFormat="1" ht="11.25" x14ac:dyDescent="0.2">
      <c r="A179" s="80"/>
      <c r="B179" s="81"/>
      <c r="C179" s="82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3"/>
    </row>
    <row r="180" spans="1:17" ht="11.25" x14ac:dyDescent="0.2">
      <c r="A180" s="25">
        <v>6</v>
      </c>
      <c r="B180" s="31" t="s">
        <v>132</v>
      </c>
      <c r="C180" s="32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4"/>
    </row>
    <row r="181" spans="1:17" ht="11.25" x14ac:dyDescent="0.2">
      <c r="A181" s="30">
        <v>6.1</v>
      </c>
      <c r="B181" s="31" t="s">
        <v>133</v>
      </c>
      <c r="C181" s="32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4"/>
    </row>
    <row r="182" spans="1:17" ht="12" x14ac:dyDescent="0.2">
      <c r="A182" s="35"/>
      <c r="B182" s="63" t="s">
        <v>261</v>
      </c>
      <c r="C182" s="64"/>
      <c r="D182" s="38">
        <v>0</v>
      </c>
      <c r="E182" s="38">
        <v>0</v>
      </c>
      <c r="F182" s="38">
        <v>2.1162350000000001</v>
      </c>
      <c r="G182" s="38">
        <v>1.3080000000000001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9">
        <v>3.4242350000000004</v>
      </c>
      <c r="Q182" s="75"/>
    </row>
    <row r="183" spans="1:17" ht="12" x14ac:dyDescent="0.2">
      <c r="A183" s="35"/>
      <c r="B183" s="63" t="s">
        <v>263</v>
      </c>
      <c r="C183" s="64"/>
      <c r="D183" s="38">
        <v>0</v>
      </c>
      <c r="E183" s="38">
        <v>0</v>
      </c>
      <c r="F183" s="38">
        <v>209.09599500000007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9">
        <v>209.09599500000007</v>
      </c>
      <c r="Q183" s="75"/>
    </row>
    <row r="184" spans="1:17" ht="12" x14ac:dyDescent="0.2">
      <c r="A184" s="35"/>
      <c r="B184" s="63" t="s">
        <v>264</v>
      </c>
      <c r="C184" s="64"/>
      <c r="D184" s="38">
        <v>0</v>
      </c>
      <c r="E184" s="38">
        <v>0</v>
      </c>
      <c r="F184" s="38">
        <v>0</v>
      </c>
      <c r="G184" s="38">
        <v>22.319992500000012</v>
      </c>
      <c r="H184" s="38">
        <v>22.18221500000001</v>
      </c>
      <c r="I184" s="38">
        <v>21.647792500000001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9">
        <v>66.150000000000034</v>
      </c>
      <c r="Q184" s="75"/>
    </row>
    <row r="185" spans="1:17" ht="12" x14ac:dyDescent="0.2">
      <c r="A185" s="35"/>
      <c r="B185" s="63" t="s">
        <v>265</v>
      </c>
      <c r="C185" s="64"/>
      <c r="D185" s="38">
        <v>0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9">
        <v>0</v>
      </c>
      <c r="Q185" s="75"/>
    </row>
    <row r="186" spans="1:17" ht="12" x14ac:dyDescent="0.2">
      <c r="A186" s="35"/>
      <c r="B186" s="63" t="s">
        <v>345</v>
      </c>
      <c r="C186" s="64"/>
      <c r="D186" s="38">
        <v>0</v>
      </c>
      <c r="E186" s="38">
        <v>0</v>
      </c>
      <c r="F186" s="38">
        <v>15.784756999999999</v>
      </c>
      <c r="G186" s="38">
        <v>0.547925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9">
        <v>16.332681999999998</v>
      </c>
      <c r="Q186" s="75"/>
    </row>
    <row r="187" spans="1:17" ht="12" x14ac:dyDescent="0.2">
      <c r="A187" s="35"/>
      <c r="B187" s="63" t="s">
        <v>266</v>
      </c>
      <c r="C187" s="64"/>
      <c r="D187" s="38">
        <v>0</v>
      </c>
      <c r="E187" s="38">
        <v>0</v>
      </c>
      <c r="F187" s="38">
        <v>65.525479999999988</v>
      </c>
      <c r="G187" s="38">
        <v>334.71431299999989</v>
      </c>
      <c r="H187" s="38">
        <v>337.9622720000001</v>
      </c>
      <c r="I187" s="38">
        <v>332.88283099999995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9">
        <v>1071.0848959999998</v>
      </c>
      <c r="Q187" s="75"/>
    </row>
    <row r="188" spans="1:17" ht="12" x14ac:dyDescent="0.2">
      <c r="A188" s="35"/>
      <c r="B188" s="55" t="s">
        <v>90</v>
      </c>
      <c r="C188" s="65"/>
      <c r="D188" s="41">
        <v>0</v>
      </c>
      <c r="E188" s="41">
        <v>0</v>
      </c>
      <c r="F188" s="41">
        <v>292.52246700000001</v>
      </c>
      <c r="G188" s="41">
        <v>358.89023049999992</v>
      </c>
      <c r="H188" s="41">
        <v>360.14448700000008</v>
      </c>
      <c r="I188" s="41">
        <v>354.53062349999993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39">
        <v>1366.0878079999998</v>
      </c>
      <c r="Q188" s="75"/>
    </row>
    <row r="189" spans="1:17" ht="11.25" x14ac:dyDescent="0.2">
      <c r="A189" s="30">
        <v>6.2</v>
      </c>
      <c r="B189" s="31" t="s">
        <v>134</v>
      </c>
      <c r="C189" s="32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4"/>
      <c r="Q189" s="75"/>
    </row>
    <row r="190" spans="1:17" ht="12" x14ac:dyDescent="0.2">
      <c r="A190" s="35"/>
      <c r="B190" s="63" t="s">
        <v>267</v>
      </c>
      <c r="C190" s="64"/>
      <c r="D190" s="38">
        <v>0</v>
      </c>
      <c r="E190" s="38">
        <v>0</v>
      </c>
      <c r="F190" s="38">
        <v>96.570988000000014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9">
        <v>96.570988000000014</v>
      </c>
      <c r="Q190" s="75"/>
    </row>
    <row r="191" spans="1:17" ht="12" x14ac:dyDescent="0.2">
      <c r="A191" s="35"/>
      <c r="B191" s="63" t="s">
        <v>246</v>
      </c>
      <c r="C191" s="64"/>
      <c r="D191" s="38">
        <v>0</v>
      </c>
      <c r="E191" s="38">
        <v>0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9">
        <v>0</v>
      </c>
      <c r="Q191" s="75"/>
    </row>
    <row r="192" spans="1:17" ht="12" x14ac:dyDescent="0.2">
      <c r="A192" s="35"/>
      <c r="B192" s="63" t="s">
        <v>268</v>
      </c>
      <c r="C192" s="64"/>
      <c r="D192" s="38">
        <v>0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9">
        <v>0</v>
      </c>
      <c r="Q192" s="75"/>
    </row>
    <row r="193" spans="1:17" ht="12" x14ac:dyDescent="0.2">
      <c r="A193" s="35"/>
      <c r="B193" s="63" t="s">
        <v>344</v>
      </c>
      <c r="C193" s="64"/>
      <c r="D193" s="38">
        <v>0</v>
      </c>
      <c r="E193" s="38">
        <v>0</v>
      </c>
      <c r="F193" s="38">
        <v>54.2</v>
      </c>
      <c r="G193" s="38">
        <v>132.926547</v>
      </c>
      <c r="H193" s="38">
        <v>147.71807150000001</v>
      </c>
      <c r="I193" s="38">
        <v>130.71739399999998</v>
      </c>
      <c r="J193" s="38">
        <v>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9">
        <v>465.56201250000004</v>
      </c>
      <c r="Q193" s="75"/>
    </row>
    <row r="194" spans="1:17" ht="12" x14ac:dyDescent="0.2">
      <c r="A194" s="35"/>
      <c r="B194" s="63" t="s">
        <v>245</v>
      </c>
      <c r="C194" s="64"/>
      <c r="D194" s="38">
        <v>0</v>
      </c>
      <c r="E194" s="38">
        <v>0</v>
      </c>
      <c r="F194" s="38">
        <v>0</v>
      </c>
      <c r="G194" s="38"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9">
        <v>0</v>
      </c>
      <c r="Q194" s="75"/>
    </row>
    <row r="195" spans="1:17" ht="12" x14ac:dyDescent="0.2">
      <c r="A195" s="35"/>
      <c r="B195" s="63" t="s">
        <v>254</v>
      </c>
      <c r="C195" s="64"/>
      <c r="D195" s="38">
        <v>0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9">
        <v>0</v>
      </c>
      <c r="Q195" s="75"/>
    </row>
    <row r="196" spans="1:17" ht="12" x14ac:dyDescent="0.2">
      <c r="A196" s="35"/>
      <c r="B196" s="63" t="s">
        <v>253</v>
      </c>
      <c r="C196" s="64"/>
      <c r="D196" s="38">
        <v>0</v>
      </c>
      <c r="E196" s="38">
        <v>0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9">
        <v>0</v>
      </c>
      <c r="Q196" s="75"/>
    </row>
    <row r="197" spans="1:17" ht="12" x14ac:dyDescent="0.2">
      <c r="A197" s="35"/>
      <c r="B197" s="63" t="s">
        <v>269</v>
      </c>
      <c r="C197" s="64"/>
      <c r="D197" s="38">
        <v>0</v>
      </c>
      <c r="E197" s="38">
        <v>0</v>
      </c>
      <c r="F197" s="38">
        <v>39.390720000000002</v>
      </c>
      <c r="G197" s="38">
        <v>36.729424999999999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9">
        <v>76.120145000000008</v>
      </c>
      <c r="Q197" s="75"/>
    </row>
    <row r="198" spans="1:17" ht="12" x14ac:dyDescent="0.2">
      <c r="A198" s="35"/>
      <c r="B198" s="63" t="s">
        <v>270</v>
      </c>
      <c r="C198" s="64"/>
      <c r="D198" s="38">
        <v>0</v>
      </c>
      <c r="E198" s="38">
        <v>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9">
        <v>0</v>
      </c>
      <c r="Q198" s="75"/>
    </row>
    <row r="199" spans="1:17" ht="12" x14ac:dyDescent="0.2">
      <c r="A199" s="35"/>
      <c r="B199" s="63" t="s">
        <v>271</v>
      </c>
      <c r="C199" s="64"/>
      <c r="D199" s="38">
        <v>0</v>
      </c>
      <c r="E199" s="38">
        <v>0</v>
      </c>
      <c r="F199" s="38">
        <v>243.04924999999997</v>
      </c>
      <c r="G199" s="38">
        <v>603.51023899999996</v>
      </c>
      <c r="H199" s="38">
        <v>516.44213300000013</v>
      </c>
      <c r="I199" s="38">
        <v>403.68446499999993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9">
        <v>1766.686087</v>
      </c>
      <c r="Q199" s="75"/>
    </row>
    <row r="200" spans="1:17" ht="12" x14ac:dyDescent="0.2">
      <c r="A200" s="35"/>
      <c r="B200" s="63" t="s">
        <v>346</v>
      </c>
      <c r="C200" s="64"/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9">
        <v>0</v>
      </c>
      <c r="Q200" s="75"/>
    </row>
    <row r="201" spans="1:17" ht="12" x14ac:dyDescent="0.2">
      <c r="A201" s="35"/>
      <c r="B201" s="63" t="s">
        <v>260</v>
      </c>
      <c r="C201" s="64"/>
      <c r="D201" s="38">
        <v>0</v>
      </c>
      <c r="E201" s="38">
        <v>0</v>
      </c>
      <c r="F201" s="38">
        <v>150.03816000000003</v>
      </c>
      <c r="G201" s="38">
        <v>425.13702099999989</v>
      </c>
      <c r="H201" s="38">
        <v>428.34503150000012</v>
      </c>
      <c r="I201" s="38">
        <v>409.95205400000003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9">
        <v>1413.4722665000002</v>
      </c>
      <c r="Q201" s="75"/>
    </row>
    <row r="202" spans="1:17" ht="12" x14ac:dyDescent="0.2">
      <c r="A202" s="35"/>
      <c r="B202" s="63" t="s">
        <v>248</v>
      </c>
      <c r="C202" s="64"/>
      <c r="D202" s="38">
        <v>0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9">
        <v>0</v>
      </c>
      <c r="Q202" s="75"/>
    </row>
    <row r="203" spans="1:17" ht="12" x14ac:dyDescent="0.2">
      <c r="A203" s="35"/>
      <c r="B203" s="55" t="s">
        <v>90</v>
      </c>
      <c r="C203" s="65"/>
      <c r="D203" s="41">
        <v>0</v>
      </c>
      <c r="E203" s="41">
        <v>0</v>
      </c>
      <c r="F203" s="41">
        <v>583.24911800000007</v>
      </c>
      <c r="G203" s="41">
        <v>1198.3032319999998</v>
      </c>
      <c r="H203" s="41">
        <v>1092.5052360000004</v>
      </c>
      <c r="I203" s="41">
        <v>944.35391299999992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39">
        <v>3818.4114990000003</v>
      </c>
      <c r="Q203" s="75"/>
    </row>
    <row r="204" spans="1:17" ht="12" x14ac:dyDescent="0.2">
      <c r="A204" s="35"/>
      <c r="B204" s="84" t="s">
        <v>135</v>
      </c>
      <c r="C204" s="68"/>
      <c r="D204" s="41">
        <v>0</v>
      </c>
      <c r="E204" s="41">
        <v>0</v>
      </c>
      <c r="F204" s="41">
        <v>875.77158500000007</v>
      </c>
      <c r="G204" s="41">
        <v>1557.1934624999997</v>
      </c>
      <c r="H204" s="41">
        <v>1452.6497230000004</v>
      </c>
      <c r="I204" s="41">
        <v>1298.8845364999997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39">
        <v>5184.499307</v>
      </c>
      <c r="Q204" s="75"/>
    </row>
    <row r="205" spans="1:17" ht="11.25" x14ac:dyDescent="0.2">
      <c r="A205" s="30">
        <v>6.3</v>
      </c>
      <c r="B205" s="31" t="s">
        <v>136</v>
      </c>
      <c r="C205" s="32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4"/>
      <c r="Q205" s="75"/>
    </row>
    <row r="206" spans="1:17" ht="12" x14ac:dyDescent="0.2">
      <c r="A206" s="35"/>
      <c r="B206" s="36" t="s">
        <v>261</v>
      </c>
      <c r="C206" s="72"/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9">
        <v>0</v>
      </c>
      <c r="Q206" s="75"/>
    </row>
    <row r="207" spans="1:17" ht="12" x14ac:dyDescent="0.2">
      <c r="A207" s="35"/>
      <c r="B207" s="36" t="s">
        <v>263</v>
      </c>
      <c r="C207" s="72"/>
      <c r="D207" s="38">
        <v>0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9">
        <v>0</v>
      </c>
      <c r="Q207" s="75"/>
    </row>
    <row r="208" spans="1:17" ht="12" x14ac:dyDescent="0.2">
      <c r="A208" s="35"/>
      <c r="B208" s="36" t="s">
        <v>264</v>
      </c>
      <c r="C208" s="72"/>
      <c r="D208" s="38">
        <v>-42</v>
      </c>
      <c r="E208" s="38">
        <v>-21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9">
        <v>-63</v>
      </c>
      <c r="Q208" s="75"/>
    </row>
    <row r="209" spans="1:17" ht="12" x14ac:dyDescent="0.2">
      <c r="A209" s="35"/>
      <c r="B209" s="36" t="s">
        <v>265</v>
      </c>
      <c r="C209" s="72"/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9">
        <v>0</v>
      </c>
      <c r="Q209" s="75"/>
    </row>
    <row r="210" spans="1:17" ht="12" x14ac:dyDescent="0.2">
      <c r="A210" s="35"/>
      <c r="B210" s="36" t="s">
        <v>345</v>
      </c>
      <c r="C210" s="72"/>
      <c r="D210" s="38">
        <v>0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9">
        <v>0</v>
      </c>
      <c r="Q210" s="75"/>
    </row>
    <row r="211" spans="1:17" ht="12" x14ac:dyDescent="0.2">
      <c r="A211" s="35"/>
      <c r="B211" s="36" t="s">
        <v>266</v>
      </c>
      <c r="C211" s="72"/>
      <c r="D211" s="38">
        <v>0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9">
        <v>0</v>
      </c>
      <c r="Q211" s="75"/>
    </row>
    <row r="212" spans="1:17" ht="12" x14ac:dyDescent="0.2">
      <c r="A212" s="35"/>
      <c r="B212" s="40" t="s">
        <v>90</v>
      </c>
      <c r="C212" s="48"/>
      <c r="D212" s="41">
        <v>-42</v>
      </c>
      <c r="E212" s="41">
        <v>-21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39">
        <v>-63</v>
      </c>
      <c r="Q212" s="75"/>
    </row>
    <row r="213" spans="1:17" ht="11.25" x14ac:dyDescent="0.2">
      <c r="A213" s="30">
        <v>6.4</v>
      </c>
      <c r="B213" s="31" t="s">
        <v>137</v>
      </c>
      <c r="C213" s="32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4"/>
      <c r="Q213" s="75"/>
    </row>
    <row r="214" spans="1:17" ht="12" x14ac:dyDescent="0.2">
      <c r="A214" s="35"/>
      <c r="B214" s="85" t="s">
        <v>248</v>
      </c>
      <c r="C214" s="37"/>
      <c r="D214" s="86">
        <v>0</v>
      </c>
      <c r="E214" s="86">
        <v>0</v>
      </c>
      <c r="F214" s="86">
        <v>0</v>
      </c>
      <c r="G214" s="86">
        <v>0</v>
      </c>
      <c r="H214" s="86">
        <v>0</v>
      </c>
      <c r="I214" s="86">
        <v>0</v>
      </c>
      <c r="J214" s="86">
        <v>0</v>
      </c>
      <c r="K214" s="86">
        <v>0</v>
      </c>
      <c r="L214" s="86">
        <v>0</v>
      </c>
      <c r="M214" s="86">
        <v>0</v>
      </c>
      <c r="N214" s="86">
        <v>0</v>
      </c>
      <c r="O214" s="86">
        <v>0</v>
      </c>
      <c r="P214" s="39">
        <v>0</v>
      </c>
      <c r="Q214" s="75"/>
    </row>
    <row r="215" spans="1:17" ht="12" x14ac:dyDescent="0.2">
      <c r="A215" s="35"/>
      <c r="B215" s="85" t="s">
        <v>272</v>
      </c>
      <c r="C215" s="37"/>
      <c r="D215" s="86">
        <v>0</v>
      </c>
      <c r="E215" s="86">
        <v>0</v>
      </c>
      <c r="F215" s="86">
        <v>0</v>
      </c>
      <c r="G215" s="86">
        <v>0</v>
      </c>
      <c r="H215" s="86">
        <v>0</v>
      </c>
      <c r="I215" s="86">
        <v>0</v>
      </c>
      <c r="J215" s="86">
        <v>0</v>
      </c>
      <c r="K215" s="86">
        <v>0</v>
      </c>
      <c r="L215" s="86">
        <v>0</v>
      </c>
      <c r="M215" s="86">
        <v>0</v>
      </c>
      <c r="N215" s="86">
        <v>0</v>
      </c>
      <c r="O215" s="86">
        <v>0</v>
      </c>
      <c r="P215" s="39">
        <v>0</v>
      </c>
      <c r="Q215" s="75"/>
    </row>
    <row r="216" spans="1:17" ht="12" x14ac:dyDescent="0.2">
      <c r="A216" s="35"/>
      <c r="B216" s="85" t="s">
        <v>254</v>
      </c>
      <c r="C216" s="37"/>
      <c r="D216" s="86">
        <v>0</v>
      </c>
      <c r="E216" s="86">
        <v>0</v>
      </c>
      <c r="F216" s="86">
        <v>0</v>
      </c>
      <c r="G216" s="86">
        <v>0</v>
      </c>
      <c r="H216" s="86">
        <v>0</v>
      </c>
      <c r="I216" s="86">
        <v>0</v>
      </c>
      <c r="J216" s="86">
        <v>0</v>
      </c>
      <c r="K216" s="86">
        <v>0</v>
      </c>
      <c r="L216" s="86">
        <v>0</v>
      </c>
      <c r="M216" s="86">
        <v>0</v>
      </c>
      <c r="N216" s="86">
        <v>0</v>
      </c>
      <c r="O216" s="86">
        <v>0</v>
      </c>
      <c r="P216" s="39">
        <v>0</v>
      </c>
      <c r="Q216" s="75"/>
    </row>
    <row r="217" spans="1:17" ht="12" x14ac:dyDescent="0.2">
      <c r="A217" s="35"/>
      <c r="B217" s="85" t="s">
        <v>273</v>
      </c>
      <c r="C217" s="37"/>
      <c r="D217" s="86">
        <v>0</v>
      </c>
      <c r="E217" s="86">
        <v>0</v>
      </c>
      <c r="F217" s="86">
        <v>0</v>
      </c>
      <c r="G217" s="86">
        <v>0</v>
      </c>
      <c r="H217" s="86">
        <v>0</v>
      </c>
      <c r="I217" s="86">
        <v>0</v>
      </c>
      <c r="J217" s="86">
        <v>0</v>
      </c>
      <c r="K217" s="86">
        <v>0</v>
      </c>
      <c r="L217" s="86">
        <v>0</v>
      </c>
      <c r="M217" s="86">
        <v>0</v>
      </c>
      <c r="N217" s="86">
        <v>0</v>
      </c>
      <c r="O217" s="86">
        <v>0</v>
      </c>
      <c r="P217" s="39">
        <v>0</v>
      </c>
      <c r="Q217" s="75"/>
    </row>
    <row r="218" spans="1:17" ht="12" x14ac:dyDescent="0.2">
      <c r="A218" s="35"/>
      <c r="B218" s="85" t="s">
        <v>344</v>
      </c>
      <c r="C218" s="37"/>
      <c r="D218" s="86">
        <v>-108</v>
      </c>
      <c r="E218" s="86">
        <v>-12</v>
      </c>
      <c r="F218" s="86">
        <v>0</v>
      </c>
      <c r="G218" s="86">
        <v>0</v>
      </c>
      <c r="H218" s="86">
        <v>0</v>
      </c>
      <c r="I218" s="86">
        <v>0</v>
      </c>
      <c r="J218" s="86">
        <v>0</v>
      </c>
      <c r="K218" s="86">
        <v>0</v>
      </c>
      <c r="L218" s="86">
        <v>0</v>
      </c>
      <c r="M218" s="86">
        <v>0</v>
      </c>
      <c r="N218" s="86">
        <v>0</v>
      </c>
      <c r="O218" s="86">
        <v>0</v>
      </c>
      <c r="P218" s="39">
        <v>-120</v>
      </c>
      <c r="Q218" s="75"/>
    </row>
    <row r="219" spans="1:17" ht="12" x14ac:dyDescent="0.2">
      <c r="A219" s="35"/>
      <c r="B219" s="85" t="s">
        <v>274</v>
      </c>
      <c r="C219" s="37"/>
      <c r="D219" s="86">
        <v>0</v>
      </c>
      <c r="E219" s="86">
        <v>0</v>
      </c>
      <c r="F219" s="86">
        <v>0</v>
      </c>
      <c r="G219" s="86">
        <v>0</v>
      </c>
      <c r="H219" s="86">
        <v>0</v>
      </c>
      <c r="I219" s="86">
        <v>0</v>
      </c>
      <c r="J219" s="86">
        <v>0</v>
      </c>
      <c r="K219" s="86">
        <v>0</v>
      </c>
      <c r="L219" s="86">
        <v>0</v>
      </c>
      <c r="M219" s="86">
        <v>0</v>
      </c>
      <c r="N219" s="86">
        <v>0</v>
      </c>
      <c r="O219" s="86">
        <v>0</v>
      </c>
      <c r="P219" s="39">
        <v>0</v>
      </c>
      <c r="Q219" s="75"/>
    </row>
    <row r="220" spans="1:17" ht="12" x14ac:dyDescent="0.2">
      <c r="A220" s="35"/>
      <c r="B220" s="85" t="s">
        <v>275</v>
      </c>
      <c r="C220" s="37"/>
      <c r="D220" s="86">
        <v>-71.811450000000008</v>
      </c>
      <c r="E220" s="86">
        <v>0</v>
      </c>
      <c r="F220" s="86">
        <v>0</v>
      </c>
      <c r="G220" s="86">
        <v>0</v>
      </c>
      <c r="H220" s="86">
        <v>0</v>
      </c>
      <c r="I220" s="86">
        <v>0</v>
      </c>
      <c r="J220" s="86">
        <v>0</v>
      </c>
      <c r="K220" s="86">
        <v>0</v>
      </c>
      <c r="L220" s="86">
        <v>0</v>
      </c>
      <c r="M220" s="86">
        <v>0</v>
      </c>
      <c r="N220" s="86">
        <v>0</v>
      </c>
      <c r="O220" s="86">
        <v>0</v>
      </c>
      <c r="P220" s="39">
        <v>-71.811450000000008</v>
      </c>
      <c r="Q220" s="75"/>
    </row>
    <row r="221" spans="1:17" ht="12" x14ac:dyDescent="0.2">
      <c r="A221" s="35"/>
      <c r="B221" s="85" t="s">
        <v>260</v>
      </c>
      <c r="C221" s="37"/>
      <c r="D221" s="86">
        <v>-140.1172</v>
      </c>
      <c r="E221" s="86">
        <v>-19.368000000000002</v>
      </c>
      <c r="F221" s="86">
        <v>0</v>
      </c>
      <c r="G221" s="86">
        <v>0</v>
      </c>
      <c r="H221" s="86">
        <v>0</v>
      </c>
      <c r="I221" s="86">
        <v>0</v>
      </c>
      <c r="J221" s="86">
        <v>0</v>
      </c>
      <c r="K221" s="86">
        <v>0</v>
      </c>
      <c r="L221" s="86">
        <v>0</v>
      </c>
      <c r="M221" s="86">
        <v>0</v>
      </c>
      <c r="N221" s="86">
        <v>0</v>
      </c>
      <c r="O221" s="86">
        <v>0</v>
      </c>
      <c r="P221" s="39">
        <v>-159.48519999999999</v>
      </c>
      <c r="Q221" s="75"/>
    </row>
    <row r="222" spans="1:17" ht="12" x14ac:dyDescent="0.2">
      <c r="A222" s="35"/>
      <c r="B222" s="85" t="s">
        <v>276</v>
      </c>
      <c r="C222" s="37"/>
      <c r="D222" s="86">
        <v>0</v>
      </c>
      <c r="E222" s="86">
        <v>0</v>
      </c>
      <c r="F222" s="86">
        <v>0</v>
      </c>
      <c r="G222" s="86">
        <v>0</v>
      </c>
      <c r="H222" s="86">
        <v>0</v>
      </c>
      <c r="I222" s="86">
        <v>0</v>
      </c>
      <c r="J222" s="86">
        <v>0</v>
      </c>
      <c r="K222" s="86">
        <v>0</v>
      </c>
      <c r="L222" s="86">
        <v>0</v>
      </c>
      <c r="M222" s="86">
        <v>0</v>
      </c>
      <c r="N222" s="86">
        <v>0</v>
      </c>
      <c r="O222" s="86">
        <v>0</v>
      </c>
      <c r="P222" s="39">
        <v>0</v>
      </c>
      <c r="Q222" s="75"/>
    </row>
    <row r="223" spans="1:17" ht="12" x14ac:dyDescent="0.2">
      <c r="A223" s="35"/>
      <c r="B223" s="85" t="s">
        <v>277</v>
      </c>
      <c r="C223" s="37"/>
      <c r="D223" s="86">
        <v>-467.51249999999999</v>
      </c>
      <c r="E223" s="86">
        <v>0</v>
      </c>
      <c r="F223" s="86">
        <v>0</v>
      </c>
      <c r="G223" s="86">
        <v>0</v>
      </c>
      <c r="H223" s="86">
        <v>0</v>
      </c>
      <c r="I223" s="86">
        <v>0</v>
      </c>
      <c r="J223" s="86">
        <v>0</v>
      </c>
      <c r="K223" s="86">
        <v>0</v>
      </c>
      <c r="L223" s="86">
        <v>0</v>
      </c>
      <c r="M223" s="86">
        <v>0</v>
      </c>
      <c r="N223" s="86">
        <v>0</v>
      </c>
      <c r="O223" s="86">
        <v>0</v>
      </c>
      <c r="P223" s="39">
        <v>-467.51249999999999</v>
      </c>
      <c r="Q223" s="75"/>
    </row>
    <row r="224" spans="1:17" ht="12" x14ac:dyDescent="0.2">
      <c r="A224" s="35"/>
      <c r="B224" s="85" t="s">
        <v>245</v>
      </c>
      <c r="C224" s="37"/>
      <c r="D224" s="86">
        <v>0</v>
      </c>
      <c r="E224" s="86">
        <v>0</v>
      </c>
      <c r="F224" s="86">
        <v>0</v>
      </c>
      <c r="G224" s="86">
        <v>0</v>
      </c>
      <c r="H224" s="86">
        <v>0</v>
      </c>
      <c r="I224" s="86">
        <v>0</v>
      </c>
      <c r="J224" s="86">
        <v>0</v>
      </c>
      <c r="K224" s="86">
        <v>0</v>
      </c>
      <c r="L224" s="86">
        <v>0</v>
      </c>
      <c r="M224" s="86">
        <v>0</v>
      </c>
      <c r="N224" s="86">
        <v>0</v>
      </c>
      <c r="O224" s="86">
        <v>0</v>
      </c>
      <c r="P224" s="39">
        <v>0</v>
      </c>
      <c r="Q224" s="75"/>
    </row>
    <row r="225" spans="1:24" ht="12" x14ac:dyDescent="0.2">
      <c r="A225" s="35"/>
      <c r="B225" s="40" t="s">
        <v>90</v>
      </c>
      <c r="C225" s="48"/>
      <c r="D225" s="41">
        <v>-787.44114999999999</v>
      </c>
      <c r="E225" s="41">
        <v>-31.368000000000002</v>
      </c>
      <c r="F225" s="41"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39">
        <v>-818.80915000000005</v>
      </c>
      <c r="Q225" s="75"/>
    </row>
    <row r="226" spans="1:24" ht="12" x14ac:dyDescent="0.2">
      <c r="A226" s="35"/>
      <c r="B226" s="84" t="s">
        <v>138</v>
      </c>
      <c r="C226" s="68"/>
      <c r="D226" s="41">
        <v>-829.44114999999999</v>
      </c>
      <c r="E226" s="41">
        <v>-52.368000000000002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39">
        <v>-881.80915000000005</v>
      </c>
      <c r="Q226" s="75"/>
    </row>
    <row r="227" spans="1:24" ht="12" x14ac:dyDescent="0.2">
      <c r="A227" s="30">
        <v>6.5</v>
      </c>
      <c r="B227" s="84" t="s">
        <v>139</v>
      </c>
      <c r="C227" s="68"/>
      <c r="D227" s="41">
        <v>-829.44114999999999</v>
      </c>
      <c r="E227" s="41">
        <v>-52.368000000000002</v>
      </c>
      <c r="F227" s="41">
        <v>875.77158500000007</v>
      </c>
      <c r="G227" s="41">
        <v>1557.1934624999997</v>
      </c>
      <c r="H227" s="41">
        <v>1452.6497230000004</v>
      </c>
      <c r="I227" s="41">
        <v>1298.8845364999997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39">
        <v>4302.690157</v>
      </c>
      <c r="Q227" s="75"/>
    </row>
    <row r="228" spans="1:24" ht="11.25" x14ac:dyDescent="0.2">
      <c r="A228" s="87"/>
      <c r="B228" s="88"/>
      <c r="C228" s="89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90"/>
    </row>
    <row r="229" spans="1:24" ht="11.25" x14ac:dyDescent="0.2">
      <c r="A229" s="25">
        <v>7</v>
      </c>
      <c r="B229" s="59" t="s">
        <v>140</v>
      </c>
      <c r="C229" s="60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2"/>
    </row>
    <row r="230" spans="1:24" ht="12" customHeight="1" x14ac:dyDescent="0.2">
      <c r="A230" s="30"/>
      <c r="B230" s="63" t="s">
        <v>278</v>
      </c>
      <c r="C230" s="64"/>
      <c r="D230" s="38">
        <v>0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47">
        <v>0</v>
      </c>
    </row>
    <row r="231" spans="1:24" ht="12" customHeight="1" x14ac:dyDescent="0.2">
      <c r="A231" s="30"/>
      <c r="B231" s="63" t="s">
        <v>279</v>
      </c>
      <c r="C231" s="64"/>
      <c r="D231" s="38">
        <v>193.62598742500001</v>
      </c>
      <c r="E231" s="38">
        <v>216.76045359000003</v>
      </c>
      <c r="F231" s="38">
        <v>201.02756021499997</v>
      </c>
      <c r="G231" s="38">
        <v>154.6149557</v>
      </c>
      <c r="H231" s="38">
        <v>170.11160407499989</v>
      </c>
      <c r="I231" s="38">
        <v>159.37592189499998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47">
        <v>1095.5164828999998</v>
      </c>
    </row>
    <row r="232" spans="1:24" s="18" customFormat="1" ht="12" x14ac:dyDescent="0.25">
      <c r="A232" s="48"/>
      <c r="B232" s="67" t="s">
        <v>280</v>
      </c>
      <c r="C232" s="68"/>
      <c r="D232" s="50">
        <v>193.62598742500001</v>
      </c>
      <c r="E232" s="50">
        <v>216.76045359000003</v>
      </c>
      <c r="F232" s="50">
        <v>201.02756021499997</v>
      </c>
      <c r="G232" s="50">
        <v>154.6149557</v>
      </c>
      <c r="H232" s="50">
        <v>170.11160407499989</v>
      </c>
      <c r="I232" s="50">
        <v>159.37592189499998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47">
        <v>1095.5164828999998</v>
      </c>
    </row>
    <row r="233" spans="1:24" s="29" customFormat="1" ht="11.25" x14ac:dyDescent="0.2">
      <c r="A233" s="31"/>
      <c r="B233" s="33"/>
      <c r="C233" s="32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4"/>
    </row>
    <row r="234" spans="1:24" s="29" customFormat="1" ht="12" x14ac:dyDescent="0.2">
      <c r="A234" s="25">
        <v>8</v>
      </c>
      <c r="B234" s="40" t="s">
        <v>281</v>
      </c>
      <c r="C234" s="48"/>
      <c r="D234" s="41">
        <v>11.74587100000026</v>
      </c>
      <c r="E234" s="41">
        <v>-26.452551999999923</v>
      </c>
      <c r="F234" s="41">
        <v>-23.088277999999992</v>
      </c>
      <c r="G234" s="41">
        <v>-22.863963999999395</v>
      </c>
      <c r="H234" s="41">
        <v>-33.426761000000262</v>
      </c>
      <c r="I234" s="41">
        <v>-12.612630999999965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39">
        <v>-106.69831499999927</v>
      </c>
      <c r="X234" s="42"/>
    </row>
    <row r="235" spans="1:24" ht="11.25" x14ac:dyDescent="0.2">
      <c r="A235" s="51"/>
      <c r="B235" s="52"/>
      <c r="C235" s="91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3"/>
      <c r="Q235" s="75"/>
    </row>
    <row r="236" spans="1:24" s="97" customFormat="1" ht="12" x14ac:dyDescent="0.25">
      <c r="A236" s="92">
        <v>9</v>
      </c>
      <c r="B236" s="93" t="s">
        <v>141</v>
      </c>
      <c r="C236" s="94"/>
      <c r="D236" s="95">
        <v>3196.1115484250004</v>
      </c>
      <c r="E236" s="95">
        <v>3933.812190090001</v>
      </c>
      <c r="F236" s="95">
        <v>5298.7631751149993</v>
      </c>
      <c r="G236" s="95">
        <v>5924.8261127000005</v>
      </c>
      <c r="H236" s="95">
        <v>5870.8370577750002</v>
      </c>
      <c r="I236" s="95">
        <v>5444.9799924949994</v>
      </c>
      <c r="J236" s="95">
        <v>0</v>
      </c>
      <c r="K236" s="95">
        <v>0</v>
      </c>
      <c r="L236" s="95">
        <v>0</v>
      </c>
      <c r="M236" s="95">
        <v>0</v>
      </c>
      <c r="N236" s="95">
        <v>0</v>
      </c>
      <c r="O236" s="95">
        <v>0</v>
      </c>
      <c r="P236" s="96">
        <v>29669.330076599999</v>
      </c>
    </row>
    <row r="237" spans="1:24" s="18" customFormat="1" ht="11.25" x14ac:dyDescent="0.25">
      <c r="A237" s="98"/>
      <c r="B237" s="99"/>
      <c r="C237" s="91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00"/>
    </row>
    <row r="238" spans="1:24" s="18" customFormat="1" ht="22.5" x14ac:dyDescent="0.25">
      <c r="A238" s="101" t="s">
        <v>293</v>
      </c>
      <c r="B238" s="102" t="s">
        <v>294</v>
      </c>
      <c r="C238" s="103"/>
      <c r="D238" s="37">
        <v>0.17670999999999992</v>
      </c>
      <c r="E238" s="37">
        <v>0.33440000000000225</v>
      </c>
      <c r="F238" s="37">
        <v>0.87838000000000704</v>
      </c>
      <c r="G238" s="37">
        <v>9.8399999999999821E-2</v>
      </c>
      <c r="H238" s="37">
        <v>1.177499999999998E-3</v>
      </c>
      <c r="I238" s="37">
        <v>0.15750749999999947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104">
        <v>1.6465750000000086</v>
      </c>
    </row>
    <row r="239" spans="1:24" ht="22.5" x14ac:dyDescent="0.2">
      <c r="A239" s="101" t="s">
        <v>295</v>
      </c>
      <c r="B239" s="102" t="s">
        <v>296</v>
      </c>
      <c r="C239" s="105"/>
      <c r="D239" s="104">
        <v>54.474749741182478</v>
      </c>
      <c r="E239" s="104">
        <v>61.152291366055657</v>
      </c>
      <c r="F239" s="104">
        <v>67.230624843078573</v>
      </c>
      <c r="G239" s="104">
        <v>81.334661704326876</v>
      </c>
      <c r="H239" s="104">
        <v>88.236397409181762</v>
      </c>
      <c r="I239" s="104">
        <v>81.421472364810455</v>
      </c>
      <c r="J239" s="104">
        <v>0</v>
      </c>
      <c r="K239" s="104">
        <v>0</v>
      </c>
      <c r="L239" s="104">
        <v>0</v>
      </c>
      <c r="M239" s="104">
        <v>0</v>
      </c>
      <c r="N239" s="104">
        <v>0</v>
      </c>
      <c r="O239" s="104">
        <v>0</v>
      </c>
      <c r="P239" s="104">
        <v>433.85019742863585</v>
      </c>
    </row>
    <row r="240" spans="1:24" ht="11.25" x14ac:dyDescent="0.2">
      <c r="A240" s="106">
        <v>10</v>
      </c>
      <c r="B240" s="102" t="s">
        <v>142</v>
      </c>
      <c r="C240" s="105"/>
      <c r="D240" s="104">
        <v>54.651459741182478</v>
      </c>
      <c r="E240" s="104">
        <v>61.486691366055659</v>
      </c>
      <c r="F240" s="104">
        <v>68.10900484307858</v>
      </c>
      <c r="G240" s="104">
        <v>81.433061704326875</v>
      </c>
      <c r="H240" s="104">
        <v>88.23757490918176</v>
      </c>
      <c r="I240" s="104">
        <v>81.578979864810449</v>
      </c>
      <c r="J240" s="104">
        <v>0</v>
      </c>
      <c r="K240" s="104">
        <v>0</v>
      </c>
      <c r="L240" s="104">
        <v>0</v>
      </c>
      <c r="M240" s="104">
        <v>0</v>
      </c>
      <c r="N240" s="104">
        <v>0</v>
      </c>
      <c r="O240" s="104">
        <v>0</v>
      </c>
      <c r="P240" s="104">
        <v>435.49677242863578</v>
      </c>
    </row>
    <row r="241" spans="1:17" ht="11.25" x14ac:dyDescent="0.2">
      <c r="A241" s="107"/>
      <c r="B241" s="108" t="s">
        <v>143</v>
      </c>
      <c r="C241" s="109"/>
      <c r="D241" s="110">
        <v>2.6525863141994392E-2</v>
      </c>
      <c r="E241" s="110">
        <v>2.8534051814797491E-2</v>
      </c>
      <c r="F241" s="110">
        <v>2.1695198839790954E-2</v>
      </c>
      <c r="G241" s="110">
        <v>2.1098211304396753E-2</v>
      </c>
      <c r="H241" s="110">
        <v>2.31154550026599E-2</v>
      </c>
      <c r="I241" s="110">
        <v>2.3921211676369333E-2</v>
      </c>
      <c r="J241" s="110">
        <v>0</v>
      </c>
      <c r="K241" s="110">
        <v>0</v>
      </c>
      <c r="L241" s="110">
        <v>0</v>
      </c>
      <c r="M241" s="110">
        <v>0</v>
      </c>
      <c r="N241" s="110">
        <v>0</v>
      </c>
      <c r="O241" s="110">
        <v>0</v>
      </c>
      <c r="P241" s="110">
        <v>2.3648652158295591E-2</v>
      </c>
      <c r="Q241" s="18"/>
    </row>
    <row r="242" spans="1:17" ht="11.25" x14ac:dyDescent="0.2">
      <c r="A242" s="111"/>
      <c r="B242" s="112"/>
      <c r="C242" s="113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4"/>
    </row>
    <row r="243" spans="1:17" ht="12" x14ac:dyDescent="0.2">
      <c r="A243" s="25">
        <v>11</v>
      </c>
      <c r="B243" s="49" t="s">
        <v>144</v>
      </c>
      <c r="C243" s="115"/>
      <c r="D243" s="50">
        <v>3141.460088683818</v>
      </c>
      <c r="E243" s="50">
        <v>3872.3254987239452</v>
      </c>
      <c r="F243" s="50">
        <v>5230.6541702719205</v>
      </c>
      <c r="G243" s="50">
        <v>5843.3930509956735</v>
      </c>
      <c r="H243" s="50">
        <v>5782.5994828658186</v>
      </c>
      <c r="I243" s="50">
        <v>5363.4010126301891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50">
        <v>0</v>
      </c>
      <c r="P243" s="47">
        <v>29233.833304171363</v>
      </c>
    </row>
    <row r="244" spans="1:17" ht="12" customHeight="1" x14ac:dyDescent="0.2">
      <c r="A244" s="116"/>
      <c r="B244" s="117"/>
      <c r="C244" s="32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8"/>
    </row>
    <row r="245" spans="1:17" ht="12" customHeight="1" x14ac:dyDescent="0.2">
      <c r="A245" s="25">
        <v>12</v>
      </c>
      <c r="B245" s="51" t="s">
        <v>145</v>
      </c>
      <c r="C245" s="91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3"/>
    </row>
    <row r="246" spans="1:17" ht="11.25" x14ac:dyDescent="0.2">
      <c r="A246" s="48">
        <v>12.1</v>
      </c>
      <c r="B246" s="59" t="s">
        <v>146</v>
      </c>
      <c r="C246" s="60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2"/>
    </row>
    <row r="247" spans="1:17" ht="12" x14ac:dyDescent="0.2">
      <c r="A247" s="119"/>
      <c r="B247" s="120" t="s">
        <v>248</v>
      </c>
      <c r="C247" s="121"/>
      <c r="D247" s="122">
        <v>0</v>
      </c>
      <c r="E247" s="122">
        <v>0</v>
      </c>
      <c r="F247" s="122">
        <v>0</v>
      </c>
      <c r="G247" s="122">
        <v>0</v>
      </c>
      <c r="H247" s="122">
        <v>0</v>
      </c>
      <c r="I247" s="122">
        <v>0</v>
      </c>
      <c r="J247" s="122">
        <v>0</v>
      </c>
      <c r="K247" s="122">
        <v>0</v>
      </c>
      <c r="L247" s="122">
        <v>0</v>
      </c>
      <c r="M247" s="122">
        <v>0</v>
      </c>
      <c r="N247" s="122">
        <v>0</v>
      </c>
      <c r="O247" s="122">
        <v>0</v>
      </c>
      <c r="P247" s="39">
        <v>0</v>
      </c>
    </row>
    <row r="248" spans="1:17" ht="12" x14ac:dyDescent="0.2">
      <c r="A248" s="119"/>
      <c r="B248" s="120" t="s">
        <v>282</v>
      </c>
      <c r="C248" s="121"/>
      <c r="D248" s="122">
        <v>0</v>
      </c>
      <c r="E248" s="122">
        <v>0</v>
      </c>
      <c r="F248" s="122">
        <v>0</v>
      </c>
      <c r="G248" s="122">
        <v>0</v>
      </c>
      <c r="H248" s="122">
        <v>0</v>
      </c>
      <c r="I248" s="122">
        <v>0</v>
      </c>
      <c r="J248" s="122">
        <v>0</v>
      </c>
      <c r="K248" s="122">
        <v>0</v>
      </c>
      <c r="L248" s="122">
        <v>0</v>
      </c>
      <c r="M248" s="122">
        <v>0</v>
      </c>
      <c r="N248" s="122">
        <v>0</v>
      </c>
      <c r="O248" s="122">
        <v>0</v>
      </c>
      <c r="P248" s="39">
        <v>0</v>
      </c>
    </row>
    <row r="249" spans="1:17" ht="12" x14ac:dyDescent="0.2">
      <c r="A249" s="119"/>
      <c r="B249" s="120" t="s">
        <v>344</v>
      </c>
      <c r="C249" s="121"/>
      <c r="D249" s="122">
        <v>-5.4978400000000001</v>
      </c>
      <c r="E249" s="122">
        <v>-80.088065</v>
      </c>
      <c r="F249" s="122">
        <v>-20.062439999999999</v>
      </c>
      <c r="G249" s="122">
        <v>-64.468132499999996</v>
      </c>
      <c r="H249" s="122">
        <v>-81.610399999999998</v>
      </c>
      <c r="I249" s="122">
        <v>-11.4873975</v>
      </c>
      <c r="J249" s="122">
        <v>0</v>
      </c>
      <c r="K249" s="122">
        <v>0</v>
      </c>
      <c r="L249" s="122">
        <v>0</v>
      </c>
      <c r="M249" s="122">
        <v>0</v>
      </c>
      <c r="N249" s="122">
        <v>0</v>
      </c>
      <c r="O249" s="122">
        <v>0</v>
      </c>
      <c r="P249" s="39">
        <v>-263.21427499999999</v>
      </c>
    </row>
    <row r="250" spans="1:17" ht="12" x14ac:dyDescent="0.2">
      <c r="A250" s="119"/>
      <c r="B250" s="120" t="s">
        <v>243</v>
      </c>
      <c r="C250" s="121"/>
      <c r="D250" s="122">
        <v>0</v>
      </c>
      <c r="E250" s="122">
        <v>0</v>
      </c>
      <c r="F250" s="122">
        <v>0</v>
      </c>
      <c r="G250" s="122">
        <v>0</v>
      </c>
      <c r="H250" s="122">
        <v>0</v>
      </c>
      <c r="I250" s="122">
        <v>0</v>
      </c>
      <c r="J250" s="122">
        <v>0</v>
      </c>
      <c r="K250" s="122">
        <v>0</v>
      </c>
      <c r="L250" s="122">
        <v>0</v>
      </c>
      <c r="M250" s="122">
        <v>0</v>
      </c>
      <c r="N250" s="122">
        <v>0</v>
      </c>
      <c r="O250" s="122">
        <v>0</v>
      </c>
      <c r="P250" s="39">
        <v>0</v>
      </c>
    </row>
    <row r="251" spans="1:17" s="18" customFormat="1" ht="12" x14ac:dyDescent="0.2">
      <c r="A251" s="119"/>
      <c r="B251" s="49" t="s">
        <v>147</v>
      </c>
      <c r="C251" s="115"/>
      <c r="D251" s="50">
        <v>-5.4978400000000001</v>
      </c>
      <c r="E251" s="50">
        <v>-80.088065</v>
      </c>
      <c r="F251" s="50">
        <v>-20.062439999999999</v>
      </c>
      <c r="G251" s="50">
        <v>-64.468132499999996</v>
      </c>
      <c r="H251" s="50">
        <v>-81.610399999999998</v>
      </c>
      <c r="I251" s="50">
        <v>-11.4873975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50">
        <v>0</v>
      </c>
      <c r="P251" s="39">
        <v>-263.21427499999999</v>
      </c>
    </row>
    <row r="252" spans="1:17" s="18" customFormat="1" ht="12" customHeight="1" x14ac:dyDescent="0.25">
      <c r="A252" s="48">
        <v>12.2</v>
      </c>
      <c r="B252" s="123" t="s">
        <v>148</v>
      </c>
      <c r="C252" s="124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6"/>
    </row>
    <row r="253" spans="1:17" s="18" customFormat="1" ht="12" x14ac:dyDescent="0.2">
      <c r="A253" s="119"/>
      <c r="B253" s="108" t="s">
        <v>248</v>
      </c>
      <c r="C253" s="109"/>
      <c r="D253" s="37">
        <v>-94.041359999999997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9">
        <v>-94.041359999999997</v>
      </c>
    </row>
    <row r="254" spans="1:17" s="18" customFormat="1" ht="12" x14ac:dyDescent="0.2">
      <c r="A254" s="119"/>
      <c r="B254" s="108" t="s">
        <v>282</v>
      </c>
      <c r="C254" s="109"/>
      <c r="D254" s="37">
        <v>-21.154209999999999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9">
        <v>-21.154209999999999</v>
      </c>
    </row>
    <row r="255" spans="1:17" s="18" customFormat="1" ht="12" x14ac:dyDescent="0.2">
      <c r="A255" s="119"/>
      <c r="B255" s="108" t="s">
        <v>283</v>
      </c>
      <c r="C255" s="109"/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9">
        <v>0</v>
      </c>
    </row>
    <row r="256" spans="1:17" s="18" customFormat="1" ht="12" x14ac:dyDescent="0.2">
      <c r="A256" s="119"/>
      <c r="B256" s="108" t="s">
        <v>257</v>
      </c>
      <c r="C256" s="109"/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9">
        <v>0</v>
      </c>
    </row>
    <row r="257" spans="1:17" s="18" customFormat="1" ht="11.25" x14ac:dyDescent="0.25">
      <c r="A257" s="119"/>
      <c r="B257" s="49" t="s">
        <v>147</v>
      </c>
      <c r="C257" s="115"/>
      <c r="D257" s="50">
        <v>-115.19557</v>
      </c>
      <c r="E257" s="50">
        <v>0</v>
      </c>
      <c r="F257" s="50">
        <v>0</v>
      </c>
      <c r="G257" s="50">
        <v>0</v>
      </c>
      <c r="H257" s="50">
        <v>0</v>
      </c>
      <c r="I257" s="50">
        <v>0</v>
      </c>
      <c r="J257" s="50">
        <v>0</v>
      </c>
      <c r="K257" s="50">
        <v>0</v>
      </c>
      <c r="L257" s="50">
        <v>0</v>
      </c>
      <c r="M257" s="50">
        <v>0</v>
      </c>
      <c r="N257" s="50">
        <v>0</v>
      </c>
      <c r="O257" s="50">
        <v>0</v>
      </c>
      <c r="P257" s="50">
        <v>-115.19557</v>
      </c>
    </row>
    <row r="258" spans="1:17" s="18" customFormat="1" ht="12" x14ac:dyDescent="0.2">
      <c r="A258" s="119"/>
      <c r="B258" s="49" t="s">
        <v>149</v>
      </c>
      <c r="C258" s="115"/>
      <c r="D258" s="50">
        <v>-120.69341</v>
      </c>
      <c r="E258" s="50">
        <v>-80.088065</v>
      </c>
      <c r="F258" s="50">
        <v>-20.062439999999999</v>
      </c>
      <c r="G258" s="50">
        <v>-64.468132499999996</v>
      </c>
      <c r="H258" s="50">
        <v>-81.610399999999998</v>
      </c>
      <c r="I258" s="50">
        <v>-11.4873975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50">
        <v>0</v>
      </c>
      <c r="P258" s="39">
        <v>-378.40984499999996</v>
      </c>
    </row>
    <row r="259" spans="1:17" s="18" customFormat="1" ht="11.25" x14ac:dyDescent="0.25">
      <c r="A259" s="98"/>
      <c r="B259" s="91"/>
      <c r="C259" s="91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100"/>
    </row>
    <row r="260" spans="1:17" ht="11.25" x14ac:dyDescent="0.2">
      <c r="A260" s="25">
        <v>13</v>
      </c>
      <c r="B260" s="31" t="s">
        <v>150</v>
      </c>
      <c r="C260" s="32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4"/>
    </row>
    <row r="261" spans="1:17" ht="12" x14ac:dyDescent="0.2">
      <c r="A261" s="35"/>
      <c r="B261" s="36" t="s">
        <v>284</v>
      </c>
      <c r="C261" s="72"/>
      <c r="D261" s="38">
        <v>-6.660000000000001</v>
      </c>
      <c r="E261" s="38">
        <v>-6.1689999999999996</v>
      </c>
      <c r="F261" s="38">
        <v>-5.64</v>
      </c>
      <c r="G261" s="38">
        <v>-5.673</v>
      </c>
      <c r="H261" s="38">
        <v>-6.6649999999999991</v>
      </c>
      <c r="I261" s="38">
        <v>-5.64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9">
        <v>-36.447000000000003</v>
      </c>
    </row>
    <row r="262" spans="1:17" ht="12" x14ac:dyDescent="0.2">
      <c r="A262" s="35"/>
      <c r="B262" s="36" t="s">
        <v>285</v>
      </c>
      <c r="C262" s="72"/>
      <c r="D262" s="38">
        <v>-5.8843779999999999</v>
      </c>
      <c r="E262" s="38">
        <v>-7.5958384999999993</v>
      </c>
      <c r="F262" s="38">
        <v>-10.197481999999999</v>
      </c>
      <c r="G262" s="38">
        <v>-8.0587114999999994</v>
      </c>
      <c r="H262" s="38">
        <v>-10.698225000000001</v>
      </c>
      <c r="I262" s="38">
        <v>-6.374575000000001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9">
        <v>-48.80921</v>
      </c>
    </row>
    <row r="263" spans="1:17" ht="12" x14ac:dyDescent="0.2">
      <c r="A263" s="35"/>
      <c r="B263" s="36" t="s">
        <v>286</v>
      </c>
      <c r="C263" s="72"/>
      <c r="D263" s="38">
        <v>0</v>
      </c>
      <c r="E263" s="38">
        <v>0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9">
        <v>0</v>
      </c>
    </row>
    <row r="264" spans="1:17" s="29" customFormat="1" ht="12" x14ac:dyDescent="0.2">
      <c r="A264" s="30"/>
      <c r="B264" s="40" t="s">
        <v>90</v>
      </c>
      <c r="C264" s="48"/>
      <c r="D264" s="41">
        <v>-12.544378000000002</v>
      </c>
      <c r="E264" s="41">
        <v>-13.7648385</v>
      </c>
      <c r="F264" s="41">
        <v>-15.837481999999998</v>
      </c>
      <c r="G264" s="41">
        <v>-13.731711499999999</v>
      </c>
      <c r="H264" s="41">
        <v>-17.363225</v>
      </c>
      <c r="I264" s="41">
        <v>-12.014575000000001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39">
        <v>-85.25621000000001</v>
      </c>
    </row>
    <row r="265" spans="1:17" ht="12" customHeight="1" x14ac:dyDescent="0.2">
      <c r="A265" s="76"/>
      <c r="B265" s="127"/>
      <c r="C265" s="127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128"/>
    </row>
    <row r="266" spans="1:17" s="18" customFormat="1" ht="22.5" x14ac:dyDescent="0.25">
      <c r="A266" s="119">
        <v>14</v>
      </c>
      <c r="B266" s="129" t="s">
        <v>151</v>
      </c>
      <c r="C266" s="130"/>
      <c r="D266" s="50">
        <v>0.123696</v>
      </c>
      <c r="E266" s="50">
        <v>2.2492000000000002E-2</v>
      </c>
      <c r="F266" s="50">
        <v>-4.0799999999999996E-2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131">
        <v>0</v>
      </c>
      <c r="P266" s="47">
        <v>0.10538800000000001</v>
      </c>
    </row>
    <row r="267" spans="1:17" s="29" customFormat="1" ht="11.25" x14ac:dyDescent="0.2">
      <c r="A267" s="31"/>
      <c r="B267" s="33"/>
      <c r="C267" s="32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132"/>
    </row>
    <row r="268" spans="1:17" s="18" customFormat="1" ht="22.5" x14ac:dyDescent="0.25">
      <c r="A268" s="119">
        <v>15</v>
      </c>
      <c r="B268" s="133" t="s">
        <v>152</v>
      </c>
      <c r="C268" s="134"/>
      <c r="D268" s="50">
        <v>0.191415</v>
      </c>
      <c r="E268" s="50">
        <v>0.74394199999999999</v>
      </c>
      <c r="F268" s="50">
        <v>1.8565000000000002E-2</v>
      </c>
      <c r="G268" s="50">
        <v>2.5847999999999999E-2</v>
      </c>
      <c r="H268" s="50">
        <v>0</v>
      </c>
      <c r="I268" s="50">
        <v>0</v>
      </c>
      <c r="J268" s="50">
        <v>0</v>
      </c>
      <c r="K268" s="50">
        <v>0</v>
      </c>
      <c r="L268" s="50">
        <v>0</v>
      </c>
      <c r="M268" s="50">
        <v>0</v>
      </c>
      <c r="N268" s="50">
        <v>0</v>
      </c>
      <c r="O268" s="131">
        <v>0</v>
      </c>
      <c r="P268" s="47">
        <v>0.97977000000000003</v>
      </c>
    </row>
    <row r="269" spans="1:17" ht="12" customHeight="1" x14ac:dyDescent="0.2">
      <c r="A269" s="116"/>
      <c r="B269" s="117"/>
      <c r="C269" s="32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35"/>
    </row>
    <row r="270" spans="1:17" s="141" customFormat="1" ht="22.5" x14ac:dyDescent="0.25">
      <c r="A270" s="136">
        <v>16</v>
      </c>
      <c r="B270" s="137" t="s">
        <v>153</v>
      </c>
      <c r="C270" s="138"/>
      <c r="D270" s="139">
        <v>3677.4887534250001</v>
      </c>
      <c r="E270" s="139">
        <v>4802.7426100900011</v>
      </c>
      <c r="F270" s="139">
        <v>6812.0631012150006</v>
      </c>
      <c r="G270" s="139">
        <v>7321.5321697000008</v>
      </c>
      <c r="H270" s="139">
        <v>7120.984161075</v>
      </c>
      <c r="I270" s="139">
        <v>6704.0576862950002</v>
      </c>
      <c r="J270" s="139">
        <v>0</v>
      </c>
      <c r="K270" s="139">
        <v>0</v>
      </c>
      <c r="L270" s="139">
        <v>0</v>
      </c>
      <c r="M270" s="139">
        <v>0</v>
      </c>
      <c r="N270" s="139">
        <v>0</v>
      </c>
      <c r="O270" s="140">
        <v>0</v>
      </c>
      <c r="P270" s="139">
        <v>36438.868481800004</v>
      </c>
    </row>
    <row r="271" spans="1:17" s="18" customFormat="1" ht="11.25" x14ac:dyDescent="0.25">
      <c r="A271" s="98"/>
      <c r="B271" s="99"/>
      <c r="C271" s="91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142"/>
    </row>
    <row r="272" spans="1:17" s="29" customFormat="1" ht="11.25" x14ac:dyDescent="0.2">
      <c r="A272" s="116"/>
      <c r="B272" s="117"/>
      <c r="C272" s="32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35"/>
      <c r="Q272" s="143"/>
    </row>
    <row r="273" spans="1:17" s="18" customFormat="1" ht="12" x14ac:dyDescent="0.25">
      <c r="A273" s="204">
        <v>17</v>
      </c>
      <c r="B273" s="49" t="s">
        <v>154</v>
      </c>
      <c r="C273" s="115"/>
      <c r="D273" s="144">
        <v>0</v>
      </c>
      <c r="E273" s="144">
        <v>0</v>
      </c>
      <c r="F273" s="144">
        <v>0</v>
      </c>
      <c r="G273" s="144">
        <v>0</v>
      </c>
      <c r="H273" s="144">
        <v>0</v>
      </c>
      <c r="I273" s="144">
        <v>0</v>
      </c>
      <c r="J273" s="144">
        <v>0</v>
      </c>
      <c r="K273" s="144">
        <v>0</v>
      </c>
      <c r="L273" s="144">
        <v>0</v>
      </c>
      <c r="M273" s="144">
        <v>0</v>
      </c>
      <c r="N273" s="144">
        <v>0</v>
      </c>
      <c r="O273" s="145">
        <v>0</v>
      </c>
      <c r="P273" s="47">
        <v>0</v>
      </c>
      <c r="Q273" s="146"/>
    </row>
    <row r="274" spans="1:17" s="69" customFormat="1" ht="12" x14ac:dyDescent="0.25">
      <c r="A274" s="205"/>
      <c r="B274" s="108" t="s">
        <v>155</v>
      </c>
      <c r="C274" s="109"/>
      <c r="D274" s="147">
        <v>0</v>
      </c>
      <c r="E274" s="147">
        <v>0</v>
      </c>
      <c r="F274" s="147">
        <v>0</v>
      </c>
      <c r="G274" s="147">
        <v>0</v>
      </c>
      <c r="H274" s="147">
        <v>0</v>
      </c>
      <c r="I274" s="147">
        <v>0</v>
      </c>
      <c r="J274" s="147">
        <v>0</v>
      </c>
      <c r="K274" s="147">
        <v>0</v>
      </c>
      <c r="L274" s="147">
        <v>0</v>
      </c>
      <c r="M274" s="147">
        <v>0</v>
      </c>
      <c r="N274" s="147">
        <v>0</v>
      </c>
      <c r="O274" s="148">
        <v>0</v>
      </c>
      <c r="P274" s="47">
        <v>0</v>
      </c>
      <c r="Q274" s="149"/>
    </row>
    <row r="275" spans="1:17" s="18" customFormat="1" ht="12" x14ac:dyDescent="0.25">
      <c r="A275" s="206"/>
      <c r="B275" s="49" t="s">
        <v>156</v>
      </c>
      <c r="C275" s="115"/>
      <c r="D275" s="144">
        <v>0</v>
      </c>
      <c r="E275" s="144">
        <v>0</v>
      </c>
      <c r="F275" s="144">
        <v>0</v>
      </c>
      <c r="G275" s="144">
        <v>0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145">
        <v>0</v>
      </c>
      <c r="P275" s="47">
        <v>0</v>
      </c>
      <c r="Q275" s="146"/>
    </row>
    <row r="276" spans="1:17" ht="11.25" x14ac:dyDescent="0.2">
      <c r="A276" s="150"/>
      <c r="B276" s="151"/>
      <c r="C276" s="152"/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3"/>
      <c r="Q276" s="154"/>
    </row>
    <row r="277" spans="1:17" s="18" customFormat="1" ht="12" x14ac:dyDescent="0.25">
      <c r="A277" s="65">
        <v>18</v>
      </c>
      <c r="B277" s="49" t="s">
        <v>157</v>
      </c>
      <c r="C277" s="115"/>
      <c r="D277" s="50">
        <v>0</v>
      </c>
      <c r="E277" s="50">
        <v>0</v>
      </c>
      <c r="F277" s="50">
        <v>0</v>
      </c>
      <c r="G277" s="50">
        <v>0</v>
      </c>
      <c r="H277" s="50">
        <v>0</v>
      </c>
      <c r="I277" s="50">
        <v>0</v>
      </c>
      <c r="J277" s="50">
        <v>0</v>
      </c>
      <c r="K277" s="50">
        <v>0</v>
      </c>
      <c r="L277" s="50">
        <v>0</v>
      </c>
      <c r="M277" s="50">
        <v>0</v>
      </c>
      <c r="N277" s="50">
        <v>0</v>
      </c>
      <c r="O277" s="131">
        <v>0</v>
      </c>
      <c r="P277" s="47">
        <v>0</v>
      </c>
      <c r="Q277" s="146"/>
    </row>
    <row r="278" spans="1:17" ht="11.25" x14ac:dyDescent="0.2">
      <c r="A278" s="150"/>
      <c r="B278" s="151"/>
      <c r="C278" s="152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3"/>
      <c r="Q278" s="154"/>
    </row>
    <row r="279" spans="1:17" s="18" customFormat="1" ht="33.75" x14ac:dyDescent="0.25">
      <c r="A279" s="65">
        <v>19</v>
      </c>
      <c r="B279" s="67" t="s">
        <v>158</v>
      </c>
      <c r="C279" s="68"/>
      <c r="D279" s="50">
        <v>1.0893400000000002</v>
      </c>
      <c r="E279" s="50">
        <v>0.60714999999999997</v>
      </c>
      <c r="F279" s="50">
        <v>1.3225</v>
      </c>
      <c r="G279" s="50">
        <v>1.4771300000000001</v>
      </c>
      <c r="H279" s="50">
        <v>1.22428</v>
      </c>
      <c r="I279" s="50">
        <v>1.53193</v>
      </c>
      <c r="J279" s="50">
        <v>0</v>
      </c>
      <c r="K279" s="50">
        <v>0</v>
      </c>
      <c r="L279" s="50">
        <v>0</v>
      </c>
      <c r="M279" s="50">
        <v>0</v>
      </c>
      <c r="N279" s="50">
        <v>0</v>
      </c>
      <c r="O279" s="131">
        <v>0</v>
      </c>
      <c r="P279" s="47">
        <v>7.2523300000000006</v>
      </c>
      <c r="Q279" s="146"/>
    </row>
    <row r="280" spans="1:17" ht="11.25" x14ac:dyDescent="0.2">
      <c r="A280" s="150"/>
      <c r="B280" s="151"/>
      <c r="C280" s="152"/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3"/>
      <c r="Q280" s="154"/>
    </row>
    <row r="281" spans="1:17" s="161" customFormat="1" ht="22.5" x14ac:dyDescent="0.25">
      <c r="A281" s="155">
        <v>20</v>
      </c>
      <c r="B281" s="156" t="s">
        <v>159</v>
      </c>
      <c r="C281" s="157"/>
      <c r="D281" s="158">
        <v>3678.5780934250001</v>
      </c>
      <c r="E281" s="158">
        <v>4803.3497600900009</v>
      </c>
      <c r="F281" s="158">
        <v>6813.3856012150009</v>
      </c>
      <c r="G281" s="158">
        <v>7323.0092997000011</v>
      </c>
      <c r="H281" s="158">
        <v>7122.2084410750003</v>
      </c>
      <c r="I281" s="158">
        <v>6705.5896162950003</v>
      </c>
      <c r="J281" s="158">
        <v>0</v>
      </c>
      <c r="K281" s="158">
        <v>0</v>
      </c>
      <c r="L281" s="158">
        <v>0</v>
      </c>
      <c r="M281" s="158">
        <v>0</v>
      </c>
      <c r="N281" s="158">
        <v>0</v>
      </c>
      <c r="O281" s="159">
        <v>0</v>
      </c>
      <c r="P281" s="158">
        <v>36446.1208118</v>
      </c>
      <c r="Q281" s="160"/>
    </row>
    <row r="282" spans="1:17" s="18" customFormat="1" ht="11.25" x14ac:dyDescent="0.25">
      <c r="A282" s="162"/>
      <c r="B282" s="163"/>
      <c r="C282" s="60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4"/>
    </row>
    <row r="283" spans="1:17" ht="9.9499999999999993" customHeight="1" x14ac:dyDescent="0.2">
      <c r="P283" s="24"/>
    </row>
    <row r="284" spans="1:17" s="170" customFormat="1" ht="14.25" customHeight="1" x14ac:dyDescent="0.2">
      <c r="A284" s="166">
        <v>21</v>
      </c>
      <c r="B284" s="167" t="s">
        <v>160</v>
      </c>
      <c r="C284" s="166"/>
      <c r="D284" s="168">
        <v>0</v>
      </c>
      <c r="E284" s="168">
        <v>0</v>
      </c>
      <c r="F284" s="168">
        <v>0</v>
      </c>
      <c r="G284" s="168">
        <v>0</v>
      </c>
      <c r="H284" s="168">
        <v>0</v>
      </c>
      <c r="I284" s="168">
        <v>0</v>
      </c>
      <c r="J284" s="168">
        <v>0</v>
      </c>
      <c r="K284" s="168">
        <v>0</v>
      </c>
      <c r="L284" s="168">
        <v>0</v>
      </c>
      <c r="M284" s="168">
        <v>0</v>
      </c>
      <c r="N284" s="168">
        <v>0</v>
      </c>
      <c r="O284" s="168">
        <v>0</v>
      </c>
      <c r="P284" s="169">
        <v>0</v>
      </c>
    </row>
    <row r="285" spans="1:17" ht="9.9499999999999993" customHeight="1" x14ac:dyDescent="0.2">
      <c r="A285" s="171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3"/>
    </row>
    <row r="286" spans="1:17" s="178" customFormat="1" ht="12" x14ac:dyDescent="0.25">
      <c r="A286" s="174">
        <v>22</v>
      </c>
      <c r="B286" s="175" t="s">
        <v>161</v>
      </c>
      <c r="C286" s="176"/>
      <c r="D286" s="177">
        <v>3677.4887534250001</v>
      </c>
      <c r="E286" s="177">
        <v>4802.7426100900011</v>
      </c>
      <c r="F286" s="177">
        <v>6812.0631012150006</v>
      </c>
      <c r="G286" s="177">
        <v>7321.5321697000008</v>
      </c>
      <c r="H286" s="177">
        <v>7120.984161075</v>
      </c>
      <c r="I286" s="177">
        <v>6704.0576862950002</v>
      </c>
      <c r="J286" s="177">
        <v>0</v>
      </c>
      <c r="K286" s="177">
        <v>0</v>
      </c>
      <c r="L286" s="177">
        <v>0</v>
      </c>
      <c r="M286" s="177">
        <v>0</v>
      </c>
      <c r="N286" s="177">
        <v>0</v>
      </c>
      <c r="O286" s="177">
        <v>0</v>
      </c>
      <c r="P286" s="177">
        <v>36438.868481800004</v>
      </c>
    </row>
    <row r="287" spans="1:17" ht="9.9499999999999993" customHeight="1" x14ac:dyDescent="0.2">
      <c r="A287" s="179"/>
      <c r="B287" s="180"/>
      <c r="C287" s="152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1"/>
    </row>
    <row r="288" spans="1:17" s="186" customFormat="1" ht="24" x14ac:dyDescent="0.2">
      <c r="A288" s="182">
        <v>23</v>
      </c>
      <c r="B288" s="183" t="s">
        <v>162</v>
      </c>
      <c r="C288" s="184"/>
      <c r="D288" s="185">
        <v>3678.5780934250001</v>
      </c>
      <c r="E288" s="185">
        <v>4803.3497600900009</v>
      </c>
      <c r="F288" s="185">
        <v>6813.3856012150009</v>
      </c>
      <c r="G288" s="185">
        <v>7323.0092997000011</v>
      </c>
      <c r="H288" s="185">
        <v>7122.2084410750003</v>
      </c>
      <c r="I288" s="185">
        <v>6705.5896162950003</v>
      </c>
      <c r="J288" s="185">
        <v>0</v>
      </c>
      <c r="K288" s="185">
        <v>0</v>
      </c>
      <c r="L288" s="185">
        <v>0</v>
      </c>
      <c r="M288" s="185">
        <v>0</v>
      </c>
      <c r="N288" s="185">
        <v>0</v>
      </c>
      <c r="O288" s="185">
        <v>0</v>
      </c>
      <c r="P288" s="185">
        <v>36446.1208118</v>
      </c>
    </row>
    <row r="289" spans="2:16" ht="9.9499999999999993" customHeight="1" x14ac:dyDescent="0.2">
      <c r="D289" s="187"/>
    </row>
    <row r="291" spans="2:16" s="191" customFormat="1" ht="9.9499999999999993" customHeight="1" x14ac:dyDescent="0.2">
      <c r="B291" s="188" t="s">
        <v>297</v>
      </c>
      <c r="C291" s="189"/>
      <c r="D291" s="190">
        <v>0</v>
      </c>
      <c r="E291" s="190">
        <v>0</v>
      </c>
      <c r="F291" s="190">
        <v>0</v>
      </c>
      <c r="G291" s="190">
        <v>0</v>
      </c>
      <c r="H291" s="190">
        <v>0</v>
      </c>
      <c r="I291" s="190">
        <v>0</v>
      </c>
      <c r="J291" s="190">
        <v>0</v>
      </c>
      <c r="K291" s="190">
        <v>0</v>
      </c>
      <c r="L291" s="190">
        <v>0</v>
      </c>
      <c r="M291" s="190">
        <v>0</v>
      </c>
      <c r="N291" s="190">
        <v>0</v>
      </c>
      <c r="O291" s="190">
        <v>0</v>
      </c>
      <c r="P291" s="190">
        <v>0</v>
      </c>
    </row>
    <row r="292" spans="2:16" ht="8.25" customHeight="1" x14ac:dyDescent="0.2">
      <c r="D292" s="75"/>
      <c r="O292" s="75"/>
      <c r="P292" s="75"/>
    </row>
    <row r="293" spans="2:16" ht="9.9499999999999993" customHeight="1" x14ac:dyDescent="0.2">
      <c r="E293" s="75"/>
    </row>
    <row r="295" spans="2:16" s="29" customFormat="1" ht="9.9499999999999993" customHeight="1" x14ac:dyDescent="0.2">
      <c r="B295" s="192" t="s">
        <v>321</v>
      </c>
      <c r="C295" s="193"/>
      <c r="D295" s="194">
        <v>43556</v>
      </c>
      <c r="E295" s="194">
        <v>43586</v>
      </c>
      <c r="F295" s="194">
        <v>43617</v>
      </c>
      <c r="G295" s="194">
        <v>43647</v>
      </c>
      <c r="H295" s="194">
        <v>43678</v>
      </c>
      <c r="I295" s="194">
        <v>43709</v>
      </c>
      <c r="J295" s="194">
        <v>43739</v>
      </c>
      <c r="K295" s="194">
        <v>43770</v>
      </c>
      <c r="L295" s="194">
        <v>43800</v>
      </c>
      <c r="M295" s="194">
        <v>43831</v>
      </c>
      <c r="N295" s="194">
        <v>43862</v>
      </c>
      <c r="O295" s="194">
        <v>43891</v>
      </c>
      <c r="P295" s="194" t="s">
        <v>90</v>
      </c>
    </row>
    <row r="296" spans="2:16" ht="9.9499999999999993" customHeight="1" x14ac:dyDescent="0.2">
      <c r="B296" s="192" t="s">
        <v>322</v>
      </c>
      <c r="C296" s="195" t="s">
        <v>298</v>
      </c>
      <c r="D296" s="196">
        <v>0</v>
      </c>
      <c r="E296" s="196">
        <v>0</v>
      </c>
      <c r="F296" s="196">
        <v>0</v>
      </c>
      <c r="G296" s="196">
        <v>0</v>
      </c>
      <c r="H296" s="196">
        <v>0</v>
      </c>
      <c r="I296" s="196">
        <v>0</v>
      </c>
      <c r="J296" s="196">
        <v>0</v>
      </c>
      <c r="K296" s="196">
        <v>0</v>
      </c>
      <c r="L296" s="196">
        <v>0</v>
      </c>
      <c r="M296" s="196">
        <v>0</v>
      </c>
      <c r="N296" s="196">
        <v>0</v>
      </c>
      <c r="O296" s="196">
        <v>0</v>
      </c>
      <c r="P296" s="197">
        <v>0</v>
      </c>
    </row>
    <row r="297" spans="2:16" ht="9.9499999999999993" customHeight="1" x14ac:dyDescent="0.2">
      <c r="B297" s="192" t="s">
        <v>323</v>
      </c>
      <c r="C297" s="195" t="s">
        <v>298</v>
      </c>
      <c r="D297" s="196">
        <v>6.7960000000000003</v>
      </c>
      <c r="E297" s="196">
        <v>5.9242499999999998</v>
      </c>
      <c r="F297" s="196">
        <v>249.36</v>
      </c>
      <c r="G297" s="196">
        <v>316.00975</v>
      </c>
      <c r="H297" s="196">
        <v>147.06100000000001</v>
      </c>
      <c r="I297" s="196">
        <v>182.95949999999999</v>
      </c>
      <c r="J297" s="196">
        <v>0</v>
      </c>
      <c r="K297" s="196">
        <v>0</v>
      </c>
      <c r="L297" s="196">
        <v>0</v>
      </c>
      <c r="M297" s="196">
        <v>0</v>
      </c>
      <c r="N297" s="196">
        <v>0</v>
      </c>
      <c r="O297" s="196">
        <v>0</v>
      </c>
      <c r="P297" s="197">
        <v>908.1105</v>
      </c>
    </row>
    <row r="298" spans="2:16" ht="9.9499999999999993" customHeight="1" x14ac:dyDescent="0.2">
      <c r="B298" s="192" t="s">
        <v>324</v>
      </c>
      <c r="C298" s="195" t="s">
        <v>298</v>
      </c>
      <c r="D298" s="196">
        <v>79.079250000000002</v>
      </c>
      <c r="E298" s="196">
        <v>0</v>
      </c>
      <c r="F298" s="196">
        <v>242.92375000000001</v>
      </c>
      <c r="G298" s="196">
        <v>221.75049999999999</v>
      </c>
      <c r="H298" s="196">
        <v>131.54300000000001</v>
      </c>
      <c r="I298" s="196">
        <v>116.9075</v>
      </c>
      <c r="J298" s="196">
        <v>0</v>
      </c>
      <c r="K298" s="196">
        <v>0</v>
      </c>
      <c r="L298" s="196">
        <v>0</v>
      </c>
      <c r="M298" s="196">
        <v>0</v>
      </c>
      <c r="N298" s="196">
        <v>0</v>
      </c>
      <c r="O298" s="196">
        <v>0</v>
      </c>
      <c r="P298" s="197">
        <v>792.20400000000006</v>
      </c>
    </row>
    <row r="303" spans="2:16" ht="9.9499999999999993" customHeight="1" x14ac:dyDescent="0.2">
      <c r="E303" s="75"/>
    </row>
  </sheetData>
  <mergeCells count="2">
    <mergeCell ref="A273:A275"/>
    <mergeCell ref="I2:P2"/>
  </mergeCells>
  <printOptions gridLines="1"/>
  <pageMargins left="0.97" right="0.2" top="0.3" bottom="0.26" header="0.78" footer="0.2"/>
  <pageSetup paperSize="9" scale="71" fitToHeight="4" orientation="portrait" r:id="rId1"/>
  <headerFooter alignWithMargins="0"/>
  <rowBreaks count="4" manualBreakCount="4">
    <brk id="11" max="14" man="1"/>
    <brk id="86" max="15" man="1"/>
    <brk id="179" max="14" man="1"/>
    <brk id="241" max="14" man="1"/>
  </rowBreaks>
  <colBreaks count="1" manualBreakCount="1">
    <brk id="3" min="1" max="28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2"/>
  <sheetViews>
    <sheetView view="pageBreakPreview" zoomScale="60" zoomScaleNormal="100" workbookViewId="0">
      <selection activeCell="C12" sqref="C12"/>
    </sheetView>
  </sheetViews>
  <sheetFormatPr defaultRowHeight="15" x14ac:dyDescent="0.25"/>
  <cols>
    <col min="1" max="1" width="24.7109375" customWidth="1"/>
    <col min="2" max="2" width="29.85546875" customWidth="1"/>
    <col min="3" max="3" width="25.28515625" customWidth="1"/>
    <col min="4" max="4" width="22" customWidth="1"/>
    <col min="5" max="5" width="20.85546875" customWidth="1"/>
    <col min="6" max="6" width="18.28515625" customWidth="1"/>
    <col min="8" max="8" width="4.140625" customWidth="1"/>
  </cols>
  <sheetData>
    <row r="1" spans="1:5" ht="23.25" x14ac:dyDescent="0.35">
      <c r="E1" s="13" t="s">
        <v>366</v>
      </c>
    </row>
    <row r="2" spans="1:5" ht="18" x14ac:dyDescent="0.25">
      <c r="A2" s="261" t="s">
        <v>347</v>
      </c>
      <c r="B2" s="261"/>
      <c r="C2" s="261"/>
      <c r="D2" s="261"/>
      <c r="E2" s="261"/>
    </row>
    <row r="3" spans="1:5" ht="108" x14ac:dyDescent="0.25">
      <c r="A3" s="255" t="s">
        <v>83</v>
      </c>
      <c r="B3" s="256" t="s">
        <v>304</v>
      </c>
      <c r="C3" s="256" t="s">
        <v>305</v>
      </c>
      <c r="D3" s="256" t="s">
        <v>306</v>
      </c>
      <c r="E3" s="256" t="s">
        <v>307</v>
      </c>
    </row>
    <row r="4" spans="1:5" ht="18" x14ac:dyDescent="0.25">
      <c r="A4" s="262" t="s">
        <v>348</v>
      </c>
      <c r="B4" s="262"/>
      <c r="C4" s="262"/>
      <c r="D4" s="262"/>
      <c r="E4" s="262"/>
    </row>
    <row r="5" spans="1:5" ht="18" x14ac:dyDescent="0.25">
      <c r="A5" s="253" t="s">
        <v>349</v>
      </c>
      <c r="B5" s="257">
        <v>4427377.1439999994</v>
      </c>
      <c r="C5" s="257">
        <v>4314129.1859999988</v>
      </c>
      <c r="D5" s="257">
        <f t="shared" ref="D5:D10" si="0">B5-C5</f>
        <v>113247.95800000057</v>
      </c>
      <c r="E5" s="257">
        <v>2.56</v>
      </c>
    </row>
    <row r="6" spans="1:5" ht="18" x14ac:dyDescent="0.25">
      <c r="A6" s="253" t="s">
        <v>350</v>
      </c>
      <c r="B6" s="257">
        <v>5408503.4419999998</v>
      </c>
      <c r="C6" s="257">
        <v>5318118.6009999998</v>
      </c>
      <c r="D6" s="257">
        <f t="shared" si="0"/>
        <v>90384.841000000015</v>
      </c>
      <c r="E6" s="257">
        <v>1.67</v>
      </c>
    </row>
    <row r="7" spans="1:5" ht="18" x14ac:dyDescent="0.25">
      <c r="A7" s="253" t="s">
        <v>351</v>
      </c>
      <c r="B7" s="257">
        <v>7198677.8990000002</v>
      </c>
      <c r="C7" s="257">
        <v>6991035.1279999996</v>
      </c>
      <c r="D7" s="257">
        <f t="shared" si="0"/>
        <v>207642.77100000065</v>
      </c>
      <c r="E7" s="257">
        <v>2.88</v>
      </c>
    </row>
    <row r="8" spans="1:5" ht="18" x14ac:dyDescent="0.25">
      <c r="A8" s="254" t="s">
        <v>352</v>
      </c>
      <c r="B8" s="258">
        <v>7697685.6440000003</v>
      </c>
      <c r="C8" s="258">
        <v>7519637.4239999996</v>
      </c>
      <c r="D8" s="257">
        <f t="shared" si="0"/>
        <v>178048.22000000067</v>
      </c>
      <c r="E8" s="257">
        <v>2.31</v>
      </c>
    </row>
    <row r="9" spans="1:5" ht="18" x14ac:dyDescent="0.25">
      <c r="A9" s="254" t="s">
        <v>353</v>
      </c>
      <c r="B9" s="257">
        <v>7547102.7220000001</v>
      </c>
      <c r="C9" s="257">
        <v>7388645.5130000003</v>
      </c>
      <c r="D9" s="257">
        <f t="shared" si="0"/>
        <v>158457.2089999998</v>
      </c>
      <c r="E9" s="257">
        <v>2.1</v>
      </c>
    </row>
    <row r="10" spans="1:5" ht="18" x14ac:dyDescent="0.25">
      <c r="A10" s="253" t="s">
        <v>354</v>
      </c>
      <c r="B10" s="257">
        <v>7019656.1450000005</v>
      </c>
      <c r="C10" s="257">
        <v>6900547.9790000003</v>
      </c>
      <c r="D10" s="257">
        <f t="shared" si="0"/>
        <v>119108.1660000002</v>
      </c>
      <c r="E10" s="257">
        <v>1.7</v>
      </c>
    </row>
    <row r="11" spans="1:5" ht="60" customHeight="1" x14ac:dyDescent="0.25">
      <c r="A11" s="259" t="s">
        <v>355</v>
      </c>
      <c r="B11" s="257"/>
      <c r="C11" s="257"/>
      <c r="D11" s="258">
        <f>SUM(D5:D10)</f>
        <v>866889.1650000019</v>
      </c>
      <c r="E11" s="257"/>
    </row>
    <row r="12" spans="1:5" ht="18" x14ac:dyDescent="0.25">
      <c r="A12" s="263"/>
      <c r="B12" s="263"/>
      <c r="C12" s="263" t="s">
        <v>367</v>
      </c>
      <c r="D12" s="260">
        <f>D11/1000</f>
        <v>866.88916500000187</v>
      </c>
      <c r="E12" s="263"/>
    </row>
  </sheetData>
  <mergeCells count="2">
    <mergeCell ref="A2:E2"/>
    <mergeCell ref="A4:E4"/>
  </mergeCells>
  <pageMargins left="0.23622047244094491" right="0.82677165354330717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Abstract</vt:lpstr>
      <vt:lpstr>Annex-1</vt:lpstr>
      <vt:lpstr>Annex-2</vt:lpstr>
      <vt:lpstr>Annex-3</vt:lpstr>
      <vt:lpstr>Annex-4</vt:lpstr>
      <vt:lpstr>Abstract!Print_Area</vt:lpstr>
      <vt:lpstr>'Annex-1'!Print_Area</vt:lpstr>
      <vt:lpstr>'Annex-2'!Print_Area</vt:lpstr>
      <vt:lpstr>'Annex-3'!Print_Area</vt:lpstr>
      <vt:lpstr>'Annex-3'!Print_Titles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2020-01-08T05:56:56Z</dcterms:modified>
</cp:coreProperties>
</file>